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7DA25F1E-1084-4653-B3C8-932598615D96}" xr6:coauthVersionLast="47" xr6:coauthVersionMax="47" xr10:uidLastSave="{00000000-0000-0000-0000-000000000000}"/>
  <bookViews>
    <workbookView xWindow="-120" yWindow="-120" windowWidth="29040" windowHeight="15720" xr2:uid="{00000000-000D-0000-FFFF-FFFF00000000}"/>
  </bookViews>
  <sheets>
    <sheet name="RB-2-16 RATE BASE" sheetId="1" r:id="rId1"/>
  </sheets>
  <definedNames>
    <definedName name="ACCOUNTPERIODTYPE222">#REF!</definedName>
    <definedName name="CREATESUMMARYJNLS1">#REF!</definedName>
    <definedName name="CRITERIACOLUMN1">#REF!</definedName>
    <definedName name="FIELDNAMECOLUMN1">#REF!</definedName>
    <definedName name="FIELDNAMEROW1">#REF!</definedName>
    <definedName name="FIRSTDATAROW1">#REF!</definedName>
    <definedName name="Fleet13">#REF!</definedName>
    <definedName name="Fleet14">#REF!</definedName>
    <definedName name="Fleet15">#REF!</definedName>
    <definedName name="Fleet16">#REF!</definedName>
    <definedName name="Fleet17">#REF!</definedName>
    <definedName name="Fringe12">#REF!</definedName>
    <definedName name="Fringe13">#REF!</definedName>
    <definedName name="Fringe14">#REF!</definedName>
    <definedName name="Fringe15">#REF!</definedName>
    <definedName name="Fringe16">#REF!</definedName>
    <definedName name="Fringe17">#REF!</definedName>
    <definedName name="FUNCTIONALCURRENCY1">#REF!</definedName>
    <definedName name="IMPORTDFF1">#REF!</definedName>
    <definedName name="LA_FORM">#REF!</definedName>
    <definedName name="LABELTEXTCOLUMN1">#REF!</definedName>
    <definedName name="LABELTEXTROW1">#REF!</definedName>
    <definedName name="Labour13">#REF!</definedName>
    <definedName name="Labour14">#REF!</definedName>
    <definedName name="Labour15">#REF!</definedName>
    <definedName name="Labour16">#REF!</definedName>
    <definedName name="Labour17">#REF!</definedName>
    <definedName name="NonLabour13">#REF!</definedName>
    <definedName name="NonLabour14">#REF!</definedName>
    <definedName name="NonLabour15">#REF!</definedName>
    <definedName name="Nonlabour16">#REF!</definedName>
    <definedName name="Nonlabour17">#REF!</definedName>
    <definedName name="NUMBEROFDETAILFIELDS1">#REF!</definedName>
    <definedName name="NUMBEROFHEADERFIELDS1">#REF!</definedName>
    <definedName name="POSTERRORSTOSUSP1">#REF!</definedName>
    <definedName name="_xlnm.Print_Area" localSheetId="0">'RB-2-16 RATE BASE'!$A$1:$H$51</definedName>
    <definedName name="S_Fringe">#REF!</definedName>
    <definedName name="STARTJOURNALIMPORT1">#REF!</definedName>
    <definedName name="TEMPLATENUMBER1">#REF!</definedName>
    <definedName name="TEMPLATESTYLE1">#REF!</definedName>
    <definedName name="TEMPLATETYPE1">#REF!</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5" i="1" l="1"/>
  <c r="E45" i="1"/>
  <c r="F27" i="1" l="1"/>
  <c r="E27" i="1"/>
  <c r="E31" i="1" l="1"/>
  <c r="E33" i="1" s="1"/>
  <c r="F31" i="1"/>
  <c r="F33" i="1" s="1"/>
  <c r="G35" i="1" l="1"/>
  <c r="F35" i="1"/>
  <c r="H31" i="1"/>
  <c r="G31" i="1"/>
  <c r="G39" i="1"/>
  <c r="H35" i="1"/>
  <c r="H37" i="1"/>
  <c r="H47" i="1"/>
  <c r="G47" i="1"/>
  <c r="H45" i="1"/>
  <c r="G45" i="1"/>
  <c r="H44" i="1"/>
  <c r="G44" i="1"/>
  <c r="H43" i="1"/>
  <c r="G43" i="1"/>
  <c r="H42" i="1"/>
  <c r="G42" i="1"/>
  <c r="H41" i="1"/>
  <c r="G41" i="1"/>
  <c r="H40" i="1"/>
  <c r="G40" i="1"/>
  <c r="H39" i="1"/>
  <c r="G37" i="1"/>
  <c r="H33" i="1"/>
  <c r="G33" i="1"/>
  <c r="H30" i="1"/>
  <c r="G30" i="1"/>
  <c r="H29" i="1"/>
  <c r="G29" i="1"/>
  <c r="H28" i="1"/>
  <c r="G28" i="1"/>
  <c r="H27" i="1"/>
  <c r="G27" i="1"/>
  <c r="H26" i="1"/>
  <c r="G26" i="1"/>
  <c r="H25" i="1"/>
  <c r="G25" i="1"/>
  <c r="H24" i="1"/>
  <c r="G24" i="1"/>
  <c r="H23" i="1"/>
  <c r="G23" i="1"/>
  <c r="H22" i="1"/>
  <c r="G22" i="1"/>
  <c r="H21" i="1"/>
  <c r="G21" i="1"/>
  <c r="H20" i="1"/>
  <c r="G20" i="1"/>
  <c r="H19" i="1"/>
  <c r="G19" i="1"/>
  <c r="H18" i="1"/>
  <c r="G18" i="1"/>
  <c r="H17" i="1"/>
  <c r="G17" i="1"/>
  <c r="H16" i="1"/>
  <c r="G16" i="1"/>
  <c r="H15" i="1"/>
  <c r="G15" i="1"/>
  <c r="H14" i="1"/>
  <c r="G14" i="1"/>
  <c r="H11" i="1"/>
  <c r="G11" i="1"/>
  <c r="H10" i="1"/>
  <c r="G10" i="1"/>
  <c r="H9" i="1"/>
  <c r="G9" i="1"/>
  <c r="A14" i="1" l="1"/>
  <c r="A15" i="1" s="1"/>
  <c r="A16" i="1" s="1"/>
  <c r="A17" i="1" s="1"/>
  <c r="A18" i="1" s="1"/>
  <c r="A19" i="1" l="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alcChain>
</file>

<file path=xl/sharedStrings.xml><?xml version="1.0" encoding="utf-8"?>
<sst xmlns="http://schemas.openxmlformats.org/spreadsheetml/2006/main" count="54" uniqueCount="54">
  <si>
    <t>Nova Scotia Power Inc.</t>
  </si>
  <si>
    <t>RB-2-16</t>
  </si>
  <si>
    <t>Rate Base</t>
  </si>
  <si>
    <t>Years Ended December 31st
Millions of Dollars</t>
  </si>
  <si>
    <t>2026-2027 Financial Outlook</t>
  </si>
  <si>
    <t>(1)</t>
  </si>
  <si>
    <t>(2)</t>
  </si>
  <si>
    <t>(3)</t>
  </si>
  <si>
    <t>(4)</t>
  </si>
  <si>
    <t>(5)</t>
  </si>
  <si>
    <t>(6)</t>
  </si>
  <si>
    <t>Proposed
Rates
 2026</t>
  </si>
  <si>
    <t>Proposed
Rates
 2027</t>
  </si>
  <si>
    <t>Compliance
Rates
 2026</t>
  </si>
  <si>
    <t>Compliance
Rates
 2027</t>
  </si>
  <si>
    <t>Net Regulated Plant in Service</t>
  </si>
  <si>
    <t>Plus: Construction work in progress</t>
  </si>
  <si>
    <t>Net Utility Fixed Assets</t>
  </si>
  <si>
    <t>Add:</t>
  </si>
  <si>
    <t>Deferred Charges &amp; Credits</t>
  </si>
  <si>
    <t>Financing Charges</t>
  </si>
  <si>
    <t>Pension Charges</t>
  </si>
  <si>
    <t>FAM Deferral</t>
  </si>
  <si>
    <t>Storm Rider Deferral</t>
  </si>
  <si>
    <t>DSM Rider Deferral</t>
  </si>
  <si>
    <t>DSM Deferral</t>
  </si>
  <si>
    <t>Other General Charges</t>
  </si>
  <si>
    <t>Regulated Assets (Roseway, Annapolis, and SmartGrid NS)</t>
  </si>
  <si>
    <t>Deferred Decarbonization Asset</t>
  </si>
  <si>
    <t>Cost of Removal Liability</t>
  </si>
  <si>
    <t>Asset Retirement Obligation</t>
  </si>
  <si>
    <t>Deferred Income Taxes</t>
  </si>
  <si>
    <t>Other Deferred Credits</t>
  </si>
  <si>
    <t>Total Deferred Charges &amp; Credits</t>
  </si>
  <si>
    <t>Long term receivable</t>
  </si>
  <si>
    <t>Allowance for materials and supplies</t>
  </si>
  <si>
    <t>Allowance for working capital</t>
  </si>
  <si>
    <t>Total additions</t>
  </si>
  <si>
    <t>Regulated Rate Base</t>
  </si>
  <si>
    <t>Average Regulated Rate Base</t>
  </si>
  <si>
    <t>Weighted average cost of capital</t>
  </si>
  <si>
    <t>Cost of Capital</t>
  </si>
  <si>
    <r>
      <t xml:space="preserve">Non-Current Service Pension costs </t>
    </r>
    <r>
      <rPr>
        <vertAlign val="superscript"/>
        <sz val="12"/>
        <color rgb="FF000000"/>
        <rFont val="Arial"/>
        <family val="2"/>
      </rPr>
      <t>2</t>
    </r>
  </si>
  <si>
    <t>Less: AFUDC, DSM, Storm, FAM &amp; FCR Interest</t>
  </si>
  <si>
    <t>Operating Costs</t>
  </si>
  <si>
    <t>Depreciation, accretion and amortization</t>
  </si>
  <si>
    <t>Income taxes</t>
  </si>
  <si>
    <t>Total Revenue Requirement</t>
  </si>
  <si>
    <t>Net Revenue per Statement of Earnings</t>
  </si>
  <si>
    <t>Notes:</t>
  </si>
  <si>
    <t>1) Figures presented reflect whole numbers which may cause rounding differences on some line items.</t>
  </si>
  <si>
    <t>2) Non-Current Service Pension income is included within "Interest and Other expenses" in FOR-1.</t>
  </si>
  <si>
    <t>Change in 2026</t>
  </si>
  <si>
    <t>Change in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</si>
</sst>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5" formatCode="&quot;$&quot;#,##0_);\(&quot;$&quot;#,##0\)"/>
    <numFmt numFmtId="41" formatCode="_(* #,##0_);_(* \(#,##0\);_(* &quot;-&quot;_);_(@_)"/>
    <numFmt numFmtId="44" formatCode="_(&quot;$&quot;* #,##0.00_);_(&quot;$&quot;* \(#,##0.00\);_(&quot;$&quot;* &quot;-&quot;??_);_(@_)"/>
    <numFmt numFmtId="43" formatCode="_(* #,##0.00_);_(* \(#,##0.00\);_(* &quot;-&quot;??_);_(@_)"/>
    <numFmt numFmtId="164" formatCode="mmmm\ d\,\ yyyy"/>
    <numFmt numFmtId="165" formatCode="&quot;$&quot;#,##0.0_);\(&quot;$&quot;#,##0.0\)"/>
    <numFmt numFmtId="166" formatCode="&quot;$&quot;#,##0.0"/>
    <numFmt numFmtId="167" formatCode="_(* #,##0.0_);_(* \(#,##0.0\);_(* &quot;-&quot;??_);_(@_)"/>
    <numFmt numFmtId="168" formatCode="_(* #,##0.0_);_(* \(#,##0.0\);_(* &quot;-&quot;?_);_(@_)"/>
    <numFmt numFmtId="169" formatCode="\ \ @\ \ "/>
    <numFmt numFmtId="170" formatCode="_(#,##0.0&quot;%&quot;_);\(#,##0.0&quot;%&quot;\);_(0.0&quot;%&quot;_)"/>
    <numFmt numFmtId="171" formatCode="&quot;$&quot;#,##0_);&quot;$&quot;\(#,##0\);&quot;$&quot;0_);@"/>
    <numFmt numFmtId="172" formatCode="&quot;$&quot;#,##0.00_);&quot;$&quot;\(#,##0.00\);&quot;$&quot;0.00_);@"/>
    <numFmt numFmtId="173" formatCode="0.0;\(0.0\);0.0"/>
    <numFmt numFmtId="174" formatCode="0.0%"/>
    <numFmt numFmtId="175" formatCode="##0.00"/>
    <numFmt numFmtId="176" formatCode="#,##0.0&quot;%&quot;_);\(#,##0.0&quot;%&quot;\);0.0&quot;%&quot;_)"/>
    <numFmt numFmtId="177" formatCode="_(#,##0.00\ \x_);\(#,##0.00\ \x\);0.00\ \x_)"/>
    <numFmt numFmtId="178" formatCode="0.0000000000"/>
    <numFmt numFmtId="179" formatCode="_(#,##0%_);\(#,##0%\);_(0%_)"/>
    <numFmt numFmtId="180" formatCode="_(#,##0.00%_);\(#,##0.00%\);_(0.00%_)"/>
    <numFmt numFmtId="181" formatCode="_(#,##0.0%_);\(#,##0.0%\);_(0.0%_)"/>
    <numFmt numFmtId="182" formatCode="#,##0.0%_);\(#,##0.0%\);0.0%_)"/>
    <numFmt numFmtId="183" formatCode="#,##0_);\(#,##0\);0_)"/>
    <numFmt numFmtId="184" formatCode="#,##0.0_);\(#,##0.0\);0.0_)"/>
    <numFmt numFmtId="185" formatCode="#,##0.00_);\(#,##0.00\);0.00_)"/>
    <numFmt numFmtId="186" formatCode="#,##0.000_);\(#,##0.000\);0.000_)"/>
    <numFmt numFmtId="187" formatCode="#,##0.0000_);\(#,##0.0000\);0.0000_)"/>
    <numFmt numFmtId="188" formatCode="#,##0_);\(#,##0\);0_);@"/>
    <numFmt numFmtId="189" formatCode="* _(#,##0.0_);* \(#,##0.0\);* _(0.0_);* @_)"/>
    <numFmt numFmtId="190" formatCode="#,##0.000"/>
    <numFmt numFmtId="191" formatCode="#,##0.000_);\(#,##0.000\)"/>
    <numFmt numFmtId="192" formatCode="_(&quot;$&quot;* #,##0.0_);_(&quot;$&quot;* \(#,##0.0\);_(&quot;$&quot;* &quot;-&quot;??_);_(@_)"/>
    <numFmt numFmtId="193" formatCode="_(* #,##0.000000_);_(* \(#,##0.000000\);_(* &quot;-&quot;??_);_(@_)"/>
    <numFmt numFmtId="194" formatCode="_(* #,##0.0000_);_(* \(#,##0.0000\);_(* &quot;-&quot;??_);_(@_)"/>
    <numFmt numFmtId="195" formatCode="_(* #,##0_);_(* \(#,##0\);_(* &quot;-&quot;??_);_(@_)"/>
    <numFmt numFmtId="196" formatCode="0.0000%"/>
  </numFmts>
  <fonts count="37">
    <font>
      <sz val="11"/>
      <color theme="1"/>
      <name val="Calibri"/>
      <family val="2"/>
      <scheme val="minor"/>
    </font>
    <font>
      <sz val="11"/>
      <color theme="1"/>
      <name val="Calibri"/>
      <family val="2"/>
      <scheme val="minor"/>
    </font>
    <font>
      <sz val="10"/>
      <name val="Arial"/>
      <family val="2"/>
    </font>
    <font>
      <b/>
      <sz val="14"/>
      <color indexed="14"/>
      <name val="Arial"/>
      <family val="2"/>
    </font>
    <font>
      <b/>
      <sz val="14"/>
      <name val="Arial"/>
      <family val="2"/>
    </font>
    <font>
      <b/>
      <sz val="14"/>
      <color indexed="8"/>
      <name val="Arial"/>
      <family val="2"/>
    </font>
    <font>
      <sz val="14"/>
      <name val="Arial"/>
      <family val="2"/>
    </font>
    <font>
      <b/>
      <sz val="12"/>
      <color indexed="14"/>
      <name val="Arial"/>
      <family val="2"/>
    </font>
    <font>
      <b/>
      <u/>
      <sz val="12"/>
      <color indexed="8"/>
      <name val="Arial"/>
      <family val="2"/>
    </font>
    <font>
      <b/>
      <sz val="12"/>
      <name val="Arial"/>
      <family val="2"/>
    </font>
    <font>
      <sz val="12"/>
      <name val="Arial"/>
      <family val="2"/>
    </font>
    <font>
      <b/>
      <u/>
      <sz val="12"/>
      <name val="Arial"/>
      <family val="2"/>
    </font>
    <font>
      <sz val="12"/>
      <color indexed="8"/>
      <name val="Arial"/>
      <family val="2"/>
    </font>
    <font>
      <b/>
      <sz val="12"/>
      <color indexed="8"/>
      <name val="Arial"/>
      <family val="2"/>
    </font>
    <font>
      <sz val="11"/>
      <name val="Arial"/>
      <family val="2"/>
    </font>
    <font>
      <sz val="10"/>
      <color rgb="FFFF0000"/>
      <name val="Arial"/>
      <family val="2"/>
    </font>
    <font>
      <u/>
      <sz val="10"/>
      <name val="Arial"/>
      <family val="2"/>
    </font>
    <font>
      <sz val="8"/>
      <name val="Arial"/>
      <family val="2"/>
    </font>
    <font>
      <sz val="9"/>
      <name val="Times New Roman"/>
      <family val="1"/>
    </font>
    <font>
      <sz val="10"/>
      <name val="Times New Roman"/>
      <family val="1"/>
    </font>
    <font>
      <b/>
      <i/>
      <sz val="12"/>
      <color indexed="39"/>
      <name val="Arial"/>
      <family val="2"/>
    </font>
    <font>
      <sz val="10"/>
      <color indexed="17"/>
      <name val="Arial"/>
      <family val="2"/>
    </font>
    <font>
      <b/>
      <sz val="9"/>
      <name val="Times New Roman"/>
      <family val="1"/>
    </font>
    <font>
      <b/>
      <sz val="10"/>
      <color indexed="17"/>
      <name val="Arial"/>
      <family val="2"/>
    </font>
    <font>
      <sz val="12"/>
      <name val="Arial MT"/>
    </font>
    <font>
      <sz val="10"/>
      <color theme="1"/>
      <name val="Arial"/>
      <family val="2"/>
    </font>
    <font>
      <sz val="11"/>
      <color indexed="8"/>
      <name val="Calibri"/>
      <family val="2"/>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u val="doubleAccounting"/>
      <sz val="9"/>
      <name val="Times New Roman"/>
      <family val="1"/>
    </font>
    <font>
      <u val="singleAccounting"/>
      <sz val="9"/>
      <name val="Times New Roman"/>
      <family val="1"/>
    </font>
    <font>
      <sz val="10"/>
      <name val="MS Sans Serif"/>
      <family val="2"/>
    </font>
    <font>
      <vertAlign val="superscript"/>
      <sz val="12"/>
      <color rgb="FF000000"/>
      <name val="Arial"/>
      <family val="2"/>
    </font>
    <font>
      <sz val="8"/>
      <name val="Calibri"/>
      <family val="2"/>
      <scheme val="minor"/>
    </font>
    <font>
      <sz val="11"/>
      <name val="Calibri"/>
      <family val="2"/>
      <scheme val="minor"/>
    </font>
  </fonts>
  <fills count="10">
    <fill>
      <patternFill patternType="none"/>
    </fill>
    <fill>
      <patternFill patternType="gray125"/>
    </fill>
    <fill>
      <patternFill patternType="solid">
        <fgColor rgb="FFFFFFCC"/>
      </patternFill>
    </fill>
    <fill>
      <patternFill patternType="solid">
        <fgColor indexed="22"/>
        <bgColor indexed="64"/>
      </patternFill>
    </fill>
    <fill>
      <patternFill patternType="solid">
        <fgColor indexed="26"/>
        <bgColor indexed="64"/>
      </patternFill>
    </fill>
    <fill>
      <patternFill patternType="solid">
        <fgColor indexed="13"/>
        <bgColor indexed="64"/>
      </patternFill>
    </fill>
    <fill>
      <patternFill patternType="solid">
        <fgColor indexed="9"/>
        <bgColor indexed="64"/>
      </patternFill>
    </fill>
    <fill>
      <patternFill patternType="solid">
        <fgColor indexed="34"/>
        <bgColor indexed="13"/>
      </patternFill>
    </fill>
    <fill>
      <patternFill patternType="solid">
        <fgColor rgb="FFFFC000"/>
        <bgColor indexed="64"/>
      </patternFill>
    </fill>
    <fill>
      <patternFill patternType="solid">
        <fgColor theme="0"/>
        <bgColor indexed="64"/>
      </patternFill>
    </fill>
  </fills>
  <borders count="15">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
      <left/>
      <right/>
      <top/>
      <bottom style="medium">
        <color indexed="64"/>
      </bottom>
      <diagonal/>
    </border>
    <border>
      <left style="thin">
        <color indexed="64"/>
      </left>
      <right style="medium">
        <color indexed="64"/>
      </right>
      <top/>
      <bottom/>
      <diagonal/>
    </border>
    <border>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style="dotted">
        <color indexed="64"/>
      </top>
      <bottom style="dotted">
        <color indexed="64"/>
      </bottom>
      <diagonal/>
    </border>
    <border>
      <left/>
      <right style="thin">
        <color indexed="64"/>
      </right>
      <top/>
      <bottom/>
      <diagonal/>
    </border>
    <border>
      <left style="thin">
        <color indexed="9"/>
      </left>
      <right/>
      <top style="thin">
        <color indexed="9"/>
      </top>
      <bottom style="thin">
        <color indexed="23"/>
      </bottom>
      <diagonal/>
    </border>
    <border>
      <left style="thin">
        <color indexed="23"/>
      </left>
      <right style="dashed">
        <color indexed="9"/>
      </right>
      <top/>
      <bottom style="dashed">
        <color indexed="9"/>
      </bottom>
      <diagonal/>
    </border>
  </borders>
  <cellStyleXfs count="125">
    <xf numFmtId="0" fontId="0"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169" fontId="16" fillId="3" borderId="0" applyNumberFormat="0" applyFill="0" applyBorder="0" applyAlignment="0" applyProtection="0">
      <protection locked="0"/>
    </xf>
    <xf numFmtId="0" fontId="17" fillId="0" borderId="0" applyNumberFormat="0" applyAlignment="0"/>
    <xf numFmtId="41" fontId="2"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0" fontId="18" fillId="4" borderId="0" applyFill="0" applyBorder="0" applyAlignment="0" applyProtection="0">
      <alignment horizontal="right"/>
    </xf>
    <xf numFmtId="171" fontId="18" fillId="0" borderId="0" applyFill="0" applyBorder="0" applyAlignment="0" applyProtection="0">
      <alignment horizontal="right"/>
    </xf>
    <xf numFmtId="171" fontId="18" fillId="0" borderId="0" applyFill="0" applyBorder="0" applyAlignment="0">
      <alignment horizontal="right"/>
    </xf>
    <xf numFmtId="172" fontId="18" fillId="0" borderId="0" applyFill="0" applyBorder="0" applyAlignment="0">
      <alignment horizontal="right"/>
    </xf>
    <xf numFmtId="173" fontId="18" fillId="0" borderId="0" applyFill="0" applyBorder="0" applyAlignment="0">
      <alignment horizontal="center"/>
    </xf>
    <xf numFmtId="174" fontId="19" fillId="0" borderId="7" applyFill="0" applyBorder="0" applyAlignment="0">
      <alignment horizontal="centerContinuous"/>
    </xf>
    <xf numFmtId="38" fontId="17" fillId="3" borderId="0" applyNumberFormat="0" applyBorder="0" applyAlignment="0" applyProtection="0"/>
    <xf numFmtId="0" fontId="20" fillId="3" borderId="0"/>
    <xf numFmtId="0" fontId="9" fillId="0" borderId="8" applyNumberFormat="0" applyAlignment="0" applyProtection="0">
      <alignment horizontal="left" vertical="center"/>
    </xf>
    <xf numFmtId="0" fontId="9" fillId="0" borderId="3">
      <alignment horizontal="left" vertical="center"/>
    </xf>
    <xf numFmtId="10" fontId="17" fillId="4" borderId="4" applyNumberFormat="0" applyBorder="0" applyAlignment="0" applyProtection="0"/>
    <xf numFmtId="175" fontId="21" fillId="0" borderId="9" applyBorder="0">
      <protection locked="0"/>
    </xf>
    <xf numFmtId="176" fontId="22" fillId="5" borderId="10" applyFont="0" applyBorder="0" applyAlignment="0"/>
    <xf numFmtId="176" fontId="22" fillId="5" borderId="10" applyFill="0" applyAlignment="0"/>
    <xf numFmtId="177" fontId="18" fillId="0" borderId="0" applyFill="0" applyBorder="0" applyAlignment="0">
      <alignment horizontal="right"/>
    </xf>
    <xf numFmtId="0" fontId="23" fillId="0" borderId="0">
      <alignment horizontal="right"/>
    </xf>
    <xf numFmtId="0" fontId="21" fillId="0" borderId="11" applyNumberFormat="0" applyAlignment="0"/>
    <xf numFmtId="178" fontId="2" fillId="0" borderId="0"/>
    <xf numFmtId="0" fontId="2" fillId="0" borderId="0"/>
    <xf numFmtId="0" fontId="2" fillId="0" borderId="0"/>
    <xf numFmtId="3" fontId="24" fillId="0" borderId="0"/>
    <xf numFmtId="0" fontId="2" fillId="0" borderId="0"/>
    <xf numFmtId="0" fontId="25" fillId="0" borderId="0"/>
    <xf numFmtId="0" fontId="25" fillId="0" borderId="0"/>
    <xf numFmtId="0" fontId="2" fillId="0" borderId="0"/>
    <xf numFmtId="0" fontId="2" fillId="0" borderId="0"/>
    <xf numFmtId="3" fontId="24" fillId="0" borderId="0"/>
    <xf numFmtId="3" fontId="24" fillId="0" borderId="0"/>
    <xf numFmtId="0" fontId="2" fillId="0" borderId="0"/>
    <xf numFmtId="0" fontId="26" fillId="2" borderId="1" applyNumberFormat="0" applyFont="0" applyAlignment="0" applyProtection="0"/>
    <xf numFmtId="0" fontId="1" fillId="2" borderId="1" applyNumberFormat="0" applyFont="0" applyAlignment="0" applyProtection="0"/>
    <xf numFmtId="40" fontId="27" fillId="6" borderId="0">
      <alignment horizontal="right"/>
    </xf>
    <xf numFmtId="37" fontId="27" fillId="6" borderId="0">
      <alignment horizontal="right"/>
    </xf>
    <xf numFmtId="37" fontId="27" fillId="6" borderId="0">
      <alignment horizontal="right"/>
    </xf>
    <xf numFmtId="0" fontId="28" fillId="6" borderId="0">
      <alignment horizontal="right"/>
    </xf>
    <xf numFmtId="0" fontId="29" fillId="6" borderId="12"/>
    <xf numFmtId="0" fontId="29" fillId="0" borderId="0" applyBorder="0">
      <alignment horizontal="centerContinuous"/>
    </xf>
    <xf numFmtId="0" fontId="30" fillId="0" borderId="0" applyBorder="0">
      <alignment horizontal="centerContinuous"/>
    </xf>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179" fontId="18" fillId="0" borderId="0" applyFill="0" applyBorder="0" applyAlignment="0">
      <alignment horizontal="right"/>
    </xf>
    <xf numFmtId="180" fontId="18" fillId="0" borderId="0" applyFill="0" applyBorder="0" applyAlignment="0"/>
    <xf numFmtId="181" fontId="22" fillId="0" borderId="10">
      <alignment horizontal="right"/>
    </xf>
    <xf numFmtId="182" fontId="22" fillId="5" borderId="10" applyFont="0" applyBorder="0" applyAlignment="0">
      <alignment horizontal="right"/>
    </xf>
    <xf numFmtId="182" fontId="22" fillId="0" borderId="10" applyFill="0" applyAlignment="0">
      <alignment horizontal="right"/>
    </xf>
    <xf numFmtId="182" fontId="22" fillId="0" borderId="0" applyFill="0" applyAlignment="0">
      <alignment horizontal="right"/>
    </xf>
    <xf numFmtId="183" fontId="18" fillId="0" borderId="0" applyFill="0" applyBorder="0" applyAlignment="0">
      <alignment horizontal="left"/>
    </xf>
    <xf numFmtId="184" fontId="18" fillId="0" borderId="0" applyFill="0" applyBorder="0" applyAlignment="0">
      <alignment horizontal="right"/>
    </xf>
    <xf numFmtId="185" fontId="18" fillId="0" borderId="0" applyFill="0" applyBorder="0" applyAlignment="0">
      <alignment horizontal="right"/>
    </xf>
    <xf numFmtId="186" fontId="18" fillId="0" borderId="0" applyFill="0" applyBorder="0" applyAlignment="0">
      <alignment horizontal="right"/>
    </xf>
    <xf numFmtId="187" fontId="18" fillId="0" borderId="0" applyFill="0" applyBorder="0" applyAlignment="0"/>
    <xf numFmtId="188" fontId="18" fillId="0" borderId="0" applyBorder="0" applyAlignment="0">
      <alignment horizontal="right"/>
    </xf>
    <xf numFmtId="183" fontId="22" fillId="0" borderId="10" applyFill="0" applyAlignment="0">
      <alignment horizontal="right"/>
    </xf>
    <xf numFmtId="37" fontId="22" fillId="0" borderId="0" applyFill="0" applyAlignment="0">
      <alignment horizontal="right"/>
    </xf>
    <xf numFmtId="189" fontId="31" fillId="0" borderId="0" applyNumberFormat="0" applyFill="0" applyBorder="0" applyAlignment="0">
      <alignment horizontal="right"/>
    </xf>
    <xf numFmtId="188" fontId="18" fillId="7" borderId="0" applyFont="0" applyBorder="0" applyAlignment="0">
      <alignment horizontal="right"/>
    </xf>
    <xf numFmtId="183" fontId="22" fillId="0" borderId="10" applyFill="0" applyBorder="0" applyAlignment="0">
      <alignment horizontal="right"/>
      <protection locked="0"/>
    </xf>
    <xf numFmtId="0" fontId="32" fillId="0" borderId="0" applyFill="0" applyBorder="0">
      <alignment horizontal="right"/>
    </xf>
    <xf numFmtId="170" fontId="18" fillId="4" borderId="0" applyFill="0" applyBorder="0" applyAlignment="0">
      <alignment horizontal="right"/>
    </xf>
    <xf numFmtId="0" fontId="33" fillId="0" borderId="0" applyNumberFormat="0" applyFont="0" applyFill="0" applyBorder="0" applyAlignment="0" applyProtection="0">
      <alignment horizontal="left"/>
    </xf>
    <xf numFmtId="190" fontId="19" fillId="0" borderId="0">
      <protection locked="0"/>
    </xf>
    <xf numFmtId="3" fontId="2" fillId="3" borderId="13" applyFont="0" applyFill="0" applyBorder="0" applyAlignment="0" applyProtection="0"/>
    <xf numFmtId="39" fontId="2" fillId="3" borderId="13" applyFont="0" applyFill="0" applyBorder="0" applyAlignment="0" applyProtection="0"/>
    <xf numFmtId="191" fontId="2" fillId="3" borderId="13" applyFont="0" applyFill="0" applyBorder="0" applyAlignment="0" applyProtection="0"/>
    <xf numFmtId="37" fontId="2" fillId="3" borderId="14" applyFont="0" applyFill="0" applyBorder="0" applyAlignment="0" applyProtection="0"/>
    <xf numFmtId="10" fontId="2" fillId="3" borderId="13" applyFont="0" applyFill="0" applyBorder="0" applyAlignment="0" applyProtection="0"/>
    <xf numFmtId="9" fontId="2" fillId="3" borderId="13" applyFont="0" applyFill="0" applyBorder="0" applyAlignment="0" applyProtection="0"/>
    <xf numFmtId="2" fontId="2" fillId="3" borderId="13" applyFont="0" applyFill="0" applyBorder="0" applyAlignment="0" applyProtection="0"/>
    <xf numFmtId="49" fontId="18" fillId="0" borderId="0" applyFill="0" applyBorder="0" applyAlignment="0">
      <alignment horizontal="right"/>
    </xf>
    <xf numFmtId="44" fontId="1" fillId="0" borderId="0" applyFont="0" applyFill="0" applyBorder="0" applyAlignment="0" applyProtection="0"/>
  </cellStyleXfs>
  <cellXfs count="80">
    <xf numFmtId="0" fontId="0" fillId="0" borderId="0" xfId="0"/>
    <xf numFmtId="3" fontId="3" fillId="0" borderId="0" xfId="3" applyNumberFormat="1" applyFont="1" applyAlignment="1">
      <alignment horizontal="center"/>
    </xf>
    <xf numFmtId="3" fontId="4" fillId="0" borderId="0" xfId="3" applyNumberFormat="1" applyFont="1"/>
    <xf numFmtId="0" fontId="6" fillId="0" borderId="0" xfId="3" applyFont="1"/>
    <xf numFmtId="3" fontId="7" fillId="0" borderId="0" xfId="3" applyNumberFormat="1" applyFont="1" applyAlignment="1">
      <alignment horizontal="center"/>
    </xf>
    <xf numFmtId="3" fontId="8" fillId="0" borderId="0" xfId="3" applyNumberFormat="1" applyFont="1"/>
    <xf numFmtId="0" fontId="9" fillId="0" borderId="0" xfId="3" applyFont="1" applyAlignment="1">
      <alignment horizontal="right"/>
    </xf>
    <xf numFmtId="0" fontId="10" fillId="0" borderId="0" xfId="3" applyFont="1"/>
    <xf numFmtId="3" fontId="9" fillId="0" borderId="0" xfId="3" applyNumberFormat="1" applyFont="1" applyAlignment="1">
      <alignment vertical="top" wrapText="1"/>
    </xf>
    <xf numFmtId="3" fontId="7" fillId="0" borderId="0" xfId="3" applyNumberFormat="1" applyFont="1" applyAlignment="1">
      <alignment horizontal="right" vertical="top"/>
    </xf>
    <xf numFmtId="164" fontId="11" fillId="0" borderId="0" xfId="3" quotePrefix="1" applyNumberFormat="1" applyFont="1" applyAlignment="1">
      <alignment horizontal="left" vertical="top" wrapText="1"/>
    </xf>
    <xf numFmtId="3" fontId="12" fillId="0" borderId="0" xfId="3" applyNumberFormat="1" applyFont="1" applyAlignment="1">
      <alignment horizontal="center"/>
    </xf>
    <xf numFmtId="3" fontId="12" fillId="0" borderId="0" xfId="3" quotePrefix="1" applyNumberFormat="1" applyFont="1" applyAlignment="1">
      <alignment horizontal="center"/>
    </xf>
    <xf numFmtId="3" fontId="10" fillId="0" borderId="2" xfId="3" applyNumberFormat="1" applyFont="1" applyBorder="1" applyAlignment="1">
      <alignment horizontal="center"/>
    </xf>
    <xf numFmtId="0" fontId="9" fillId="0" borderId="2" xfId="3" applyFont="1" applyBorder="1" applyAlignment="1">
      <alignment horizontal="center" wrapText="1"/>
    </xf>
    <xf numFmtId="3" fontId="12" fillId="0" borderId="0" xfId="3" applyNumberFormat="1" applyFont="1"/>
    <xf numFmtId="3" fontId="12" fillId="0" borderId="2" xfId="3" applyNumberFormat="1" applyFont="1" applyBorder="1"/>
    <xf numFmtId="167" fontId="10" fillId="0" borderId="0" xfId="1" applyNumberFormat="1" applyFont="1"/>
    <xf numFmtId="43" fontId="10" fillId="0" borderId="0" xfId="1" applyFont="1"/>
    <xf numFmtId="3" fontId="13" fillId="0" borderId="5" xfId="3" applyNumberFormat="1" applyFont="1" applyBorder="1"/>
    <xf numFmtId="166" fontId="10" fillId="0" borderId="0" xfId="3" applyNumberFormat="1" applyFont="1"/>
    <xf numFmtId="3" fontId="13" fillId="0" borderId="0" xfId="3" applyNumberFormat="1" applyFont="1"/>
    <xf numFmtId="0" fontId="9" fillId="0" borderId="0" xfId="3" applyFont="1"/>
    <xf numFmtId="0" fontId="14" fillId="0" borderId="0" xfId="3" applyFont="1"/>
    <xf numFmtId="0" fontId="2" fillId="0" borderId="0" xfId="3"/>
    <xf numFmtId="166" fontId="2" fillId="0" borderId="0" xfId="3" applyNumberFormat="1"/>
    <xf numFmtId="3" fontId="12" fillId="0" borderId="0" xfId="0" applyNumberFormat="1" applyFont="1"/>
    <xf numFmtId="3" fontId="12" fillId="0" borderId="2" xfId="0" applyNumberFormat="1" applyFont="1" applyBorder="1"/>
    <xf numFmtId="3" fontId="10" fillId="0" borderId="0" xfId="3" applyNumberFormat="1" applyFont="1" applyAlignment="1">
      <alignment horizontal="center"/>
    </xf>
    <xf numFmtId="0" fontId="10" fillId="0" borderId="0" xfId="3" applyFont="1" applyAlignment="1">
      <alignment horizontal="center"/>
    </xf>
    <xf numFmtId="0" fontId="2" fillId="0" borderId="0" xfId="3" applyAlignment="1">
      <alignment horizontal="center"/>
    </xf>
    <xf numFmtId="3" fontId="13" fillId="0" borderId="6" xfId="0" applyNumberFormat="1" applyFont="1" applyBorder="1"/>
    <xf numFmtId="0" fontId="2" fillId="0" borderId="0" xfId="3" quotePrefix="1"/>
    <xf numFmtId="44" fontId="10" fillId="0" borderId="0" xfId="3" applyNumberFormat="1" applyFont="1"/>
    <xf numFmtId="43" fontId="2" fillId="0" borderId="0" xfId="3" applyNumberFormat="1"/>
    <xf numFmtId="3" fontId="12" fillId="0" borderId="3" xfId="3" applyNumberFormat="1" applyFont="1" applyBorder="1"/>
    <xf numFmtId="43" fontId="10" fillId="0" borderId="0" xfId="3" applyNumberFormat="1" applyFont="1"/>
    <xf numFmtId="37" fontId="10" fillId="0" borderId="0" xfId="3" applyNumberFormat="1" applyFont="1"/>
    <xf numFmtId="194" fontId="10" fillId="0" borderId="0" xfId="1" applyNumberFormat="1" applyFont="1"/>
    <xf numFmtId="43" fontId="2" fillId="0" borderId="0" xfId="1"/>
    <xf numFmtId="37" fontId="2" fillId="0" borderId="0" xfId="3" applyNumberFormat="1"/>
    <xf numFmtId="195" fontId="10" fillId="0" borderId="0" xfId="1" applyNumberFormat="1" applyFont="1"/>
    <xf numFmtId="193" fontId="10" fillId="0" borderId="0" xfId="1" applyNumberFormat="1" applyFont="1"/>
    <xf numFmtId="10" fontId="10" fillId="0" borderId="0" xfId="3" applyNumberFormat="1" applyFont="1"/>
    <xf numFmtId="0" fontId="36" fillId="0" borderId="0" xfId="0" applyFont="1"/>
    <xf numFmtId="195" fontId="2" fillId="0" borderId="0" xfId="3" applyNumberFormat="1"/>
    <xf numFmtId="165" fontId="10" fillId="0" borderId="0" xfId="1" applyNumberFormat="1" applyFont="1" applyFill="1" applyBorder="1"/>
    <xf numFmtId="165" fontId="10" fillId="0" borderId="0" xfId="3" applyNumberFormat="1" applyFont="1"/>
    <xf numFmtId="167" fontId="10" fillId="0" borderId="2" xfId="1" applyNumberFormat="1" applyFont="1" applyFill="1" applyBorder="1"/>
    <xf numFmtId="167" fontId="10" fillId="0" borderId="0" xfId="1" applyNumberFormat="1" applyFont="1" applyFill="1" applyBorder="1"/>
    <xf numFmtId="43" fontId="10" fillId="0" borderId="0" xfId="1" applyFont="1" applyFill="1"/>
    <xf numFmtId="167" fontId="10" fillId="0" borderId="3" xfId="1" applyNumberFormat="1" applyFont="1" applyFill="1" applyBorder="1"/>
    <xf numFmtId="166" fontId="10" fillId="0" borderId="5" xfId="1" applyNumberFormat="1" applyFont="1" applyFill="1" applyBorder="1"/>
    <xf numFmtId="168" fontId="9" fillId="0" borderId="0" xfId="1" applyNumberFormat="1" applyFont="1" applyFill="1" applyBorder="1"/>
    <xf numFmtId="10" fontId="10" fillId="0" borderId="0" xfId="2" applyNumberFormat="1" applyFont="1" applyFill="1" applyBorder="1"/>
    <xf numFmtId="166" fontId="9" fillId="0" borderId="0" xfId="2" applyNumberFormat="1" applyFont="1" applyFill="1" applyBorder="1"/>
    <xf numFmtId="192" fontId="9" fillId="0" borderId="6" xfId="124" applyNumberFormat="1" applyFont="1" applyFill="1" applyBorder="1"/>
    <xf numFmtId="166" fontId="15" fillId="0" borderId="0" xfId="1" applyNumberFormat="1" applyFont="1" applyBorder="1"/>
    <xf numFmtId="10" fontId="10" fillId="0" borderId="2" xfId="2" applyNumberFormat="1" applyFont="1" applyBorder="1"/>
    <xf numFmtId="43" fontId="10" fillId="0" borderId="2" xfId="1" applyFont="1" applyBorder="1"/>
    <xf numFmtId="37" fontId="2" fillId="0" borderId="2" xfId="3" applyNumberFormat="1" applyBorder="1"/>
    <xf numFmtId="37" fontId="10" fillId="0" borderId="2" xfId="3" applyNumberFormat="1" applyFont="1" applyBorder="1"/>
    <xf numFmtId="167" fontId="10" fillId="8" borderId="0" xfId="1" applyNumberFormat="1" applyFont="1" applyFill="1" applyBorder="1"/>
    <xf numFmtId="196" fontId="10" fillId="0" borderId="0" xfId="3" applyNumberFormat="1" applyFont="1"/>
    <xf numFmtId="5" fontId="10" fillId="0" borderId="0" xfId="1" applyNumberFormat="1" applyFont="1"/>
    <xf numFmtId="191" fontId="10" fillId="0" borderId="0" xfId="3" applyNumberFormat="1" applyFont="1"/>
    <xf numFmtId="167" fontId="10" fillId="9" borderId="0" xfId="1" applyNumberFormat="1" applyFont="1" applyFill="1" applyBorder="1"/>
    <xf numFmtId="167" fontId="10" fillId="9" borderId="2" xfId="1" applyNumberFormat="1" applyFont="1" applyFill="1" applyBorder="1"/>
    <xf numFmtId="3" fontId="12" fillId="0" borderId="0" xfId="0" applyNumberFormat="1" applyFont="1" applyAlignment="1">
      <alignment horizontal="left" indent="1"/>
    </xf>
    <xf numFmtId="3" fontId="12" fillId="0" borderId="2" xfId="0" applyNumberFormat="1" applyFont="1" applyBorder="1" applyAlignment="1">
      <alignment horizontal="left" indent="1"/>
    </xf>
    <xf numFmtId="43" fontId="6" fillId="0" borderId="0" xfId="1" applyFont="1"/>
    <xf numFmtId="43" fontId="9" fillId="0" borderId="0" xfId="1" applyFont="1"/>
    <xf numFmtId="3" fontId="5" fillId="0" borderId="0" xfId="3" applyNumberFormat="1" applyFont="1" applyAlignment="1">
      <alignment horizontal="right"/>
    </xf>
    <xf numFmtId="43" fontId="6" fillId="0" borderId="0" xfId="1" applyFont="1" applyFill="1"/>
    <xf numFmtId="0" fontId="10" fillId="0" borderId="0" xfId="3" quotePrefix="1" applyFont="1" applyAlignment="1">
      <alignment horizontal="center"/>
    </xf>
    <xf numFmtId="43" fontId="9" fillId="0" borderId="0" xfId="1" applyFont="1" applyFill="1"/>
    <xf numFmtId="43" fontId="15" fillId="0" borderId="0" xfId="1" applyFont="1" applyFill="1" applyBorder="1"/>
    <xf numFmtId="43" fontId="2" fillId="0" borderId="0" xfId="1" applyFill="1"/>
    <xf numFmtId="10" fontId="2" fillId="0" borderId="0" xfId="3" applyNumberFormat="1"/>
    <xf numFmtId="192" fontId="10" fillId="0" borderId="6" xfId="124" applyNumberFormat="1" applyFont="1" applyFill="1" applyBorder="1"/>
  </cellXfs>
  <cellStyles count="125">
    <cellStyle name="AcNote" xfId="4" xr:uid="{00000000-0005-0000-0000-000000000000}"/>
    <cellStyle name="active" xfId="5" xr:uid="{00000000-0005-0000-0000-000001000000}"/>
    <cellStyle name="Comma" xfId="1" builtinId="3"/>
    <cellStyle name="Comma [0] 2" xfId="6" xr:uid="{00000000-0005-0000-0000-000003000000}"/>
    <cellStyle name="Comma [0] 3" xfId="7" xr:uid="{00000000-0005-0000-0000-000004000000}"/>
    <cellStyle name="Comma 10" xfId="8" xr:uid="{00000000-0005-0000-0000-000005000000}"/>
    <cellStyle name="Comma 11" xfId="9" xr:uid="{00000000-0005-0000-0000-000006000000}"/>
    <cellStyle name="Comma 12" xfId="10" xr:uid="{00000000-0005-0000-0000-000007000000}"/>
    <cellStyle name="Comma 13" xfId="11" xr:uid="{00000000-0005-0000-0000-000008000000}"/>
    <cellStyle name="Comma 14" xfId="12" xr:uid="{00000000-0005-0000-0000-000009000000}"/>
    <cellStyle name="Comma 15" xfId="13" xr:uid="{00000000-0005-0000-0000-00000A000000}"/>
    <cellStyle name="Comma 16" xfId="14" xr:uid="{00000000-0005-0000-0000-00000B000000}"/>
    <cellStyle name="Comma 17" xfId="15" xr:uid="{00000000-0005-0000-0000-00000C000000}"/>
    <cellStyle name="Comma 18" xfId="16" xr:uid="{00000000-0005-0000-0000-00000D000000}"/>
    <cellStyle name="Comma 19" xfId="17" xr:uid="{00000000-0005-0000-0000-00000E000000}"/>
    <cellStyle name="Comma 2" xfId="18" xr:uid="{00000000-0005-0000-0000-00000F000000}"/>
    <cellStyle name="Comma 2 2" xfId="19" xr:uid="{00000000-0005-0000-0000-000010000000}"/>
    <cellStyle name="Comma 20" xfId="20" xr:uid="{00000000-0005-0000-0000-000011000000}"/>
    <cellStyle name="Comma 21" xfId="21" xr:uid="{00000000-0005-0000-0000-000012000000}"/>
    <cellStyle name="Comma 22" xfId="22" xr:uid="{00000000-0005-0000-0000-000013000000}"/>
    <cellStyle name="Comma 23" xfId="23" xr:uid="{00000000-0005-0000-0000-000014000000}"/>
    <cellStyle name="Comma 24" xfId="24" xr:uid="{00000000-0005-0000-0000-000015000000}"/>
    <cellStyle name="Comma 25" xfId="25" xr:uid="{00000000-0005-0000-0000-000016000000}"/>
    <cellStyle name="Comma 26" xfId="26" xr:uid="{00000000-0005-0000-0000-000017000000}"/>
    <cellStyle name="Comma 27" xfId="27" xr:uid="{00000000-0005-0000-0000-000018000000}"/>
    <cellStyle name="Comma 28" xfId="28" xr:uid="{00000000-0005-0000-0000-000019000000}"/>
    <cellStyle name="Comma 29" xfId="29" xr:uid="{00000000-0005-0000-0000-00001A000000}"/>
    <cellStyle name="Comma 3" xfId="30" xr:uid="{00000000-0005-0000-0000-00001B000000}"/>
    <cellStyle name="Comma 30" xfId="31" xr:uid="{00000000-0005-0000-0000-00001C000000}"/>
    <cellStyle name="Comma 31" xfId="32" xr:uid="{00000000-0005-0000-0000-00001D000000}"/>
    <cellStyle name="Comma 32" xfId="33" xr:uid="{00000000-0005-0000-0000-00001E000000}"/>
    <cellStyle name="Comma 33" xfId="34" xr:uid="{00000000-0005-0000-0000-00001F000000}"/>
    <cellStyle name="Comma 34" xfId="35" xr:uid="{00000000-0005-0000-0000-000020000000}"/>
    <cellStyle name="Comma 35" xfId="36" xr:uid="{00000000-0005-0000-0000-000021000000}"/>
    <cellStyle name="Comma 36" xfId="37" xr:uid="{00000000-0005-0000-0000-000022000000}"/>
    <cellStyle name="Comma 37" xfId="38" xr:uid="{00000000-0005-0000-0000-000023000000}"/>
    <cellStyle name="Comma 38" xfId="39" xr:uid="{00000000-0005-0000-0000-000024000000}"/>
    <cellStyle name="Comma 39" xfId="40" xr:uid="{00000000-0005-0000-0000-000025000000}"/>
    <cellStyle name="Comma 4" xfId="41" xr:uid="{00000000-0005-0000-0000-000026000000}"/>
    <cellStyle name="Comma 40" xfId="42" xr:uid="{00000000-0005-0000-0000-000027000000}"/>
    <cellStyle name="Comma 41" xfId="43" xr:uid="{00000000-0005-0000-0000-000028000000}"/>
    <cellStyle name="Comma 5" xfId="44" xr:uid="{00000000-0005-0000-0000-000029000000}"/>
    <cellStyle name="Comma 6" xfId="45" xr:uid="{00000000-0005-0000-0000-00002A000000}"/>
    <cellStyle name="Comma 7" xfId="46" xr:uid="{00000000-0005-0000-0000-00002B000000}"/>
    <cellStyle name="Comma 8" xfId="47" xr:uid="{00000000-0005-0000-0000-00002C000000}"/>
    <cellStyle name="Comma 9" xfId="48" xr:uid="{00000000-0005-0000-0000-00002D000000}"/>
    <cellStyle name="Currency" xfId="124" builtinId="4"/>
    <cellStyle name="Currency 2" xfId="49" xr:uid="{00000000-0005-0000-0000-00002F000000}"/>
    <cellStyle name="Currency 2 2" xfId="50" xr:uid="{00000000-0005-0000-0000-000030000000}"/>
    <cellStyle name="Currency 3" xfId="51" xr:uid="{00000000-0005-0000-0000-000031000000}"/>
    <cellStyle name="DisplayPercent" xfId="52" xr:uid="{00000000-0005-0000-0000-000032000000}"/>
    <cellStyle name="Dollar" xfId="53" xr:uid="{00000000-0005-0000-0000-000033000000}"/>
    <cellStyle name="Dollar0Decimals" xfId="54" xr:uid="{00000000-0005-0000-0000-000034000000}"/>
    <cellStyle name="Dollar2Decimals" xfId="55" xr:uid="{00000000-0005-0000-0000-000035000000}"/>
    <cellStyle name="DriversNumber" xfId="56" xr:uid="{00000000-0005-0000-0000-000036000000}"/>
    <cellStyle name="DriversPercent" xfId="57" xr:uid="{00000000-0005-0000-0000-000037000000}"/>
    <cellStyle name="Grey" xfId="58" xr:uid="{00000000-0005-0000-0000-000038000000}"/>
    <cellStyle name="Header" xfId="59" xr:uid="{00000000-0005-0000-0000-000039000000}"/>
    <cellStyle name="Header1" xfId="60" xr:uid="{00000000-0005-0000-0000-00003A000000}"/>
    <cellStyle name="Header2" xfId="61" xr:uid="{00000000-0005-0000-0000-00003B000000}"/>
    <cellStyle name="Input [yellow]" xfId="62" xr:uid="{00000000-0005-0000-0000-00003C000000}"/>
    <cellStyle name="Inputs" xfId="63" xr:uid="{00000000-0005-0000-0000-00003D000000}"/>
    <cellStyle name="ISBSPercentSS" xfId="64" xr:uid="{00000000-0005-0000-0000-00003E000000}"/>
    <cellStyle name="ISBSPercentSSBoldwBorders" xfId="65" xr:uid="{00000000-0005-0000-0000-00003F000000}"/>
    <cellStyle name="Multiple" xfId="66" xr:uid="{00000000-0005-0000-0000-000040000000}"/>
    <cellStyle name="Name" xfId="67" xr:uid="{00000000-0005-0000-0000-000041000000}"/>
    <cellStyle name="NewAcct" xfId="68" xr:uid="{00000000-0005-0000-0000-000042000000}"/>
    <cellStyle name="Normal" xfId="0" builtinId="0"/>
    <cellStyle name="Normal - Style1" xfId="69" xr:uid="{00000000-0005-0000-0000-000044000000}"/>
    <cellStyle name="Normal 2" xfId="70" xr:uid="{00000000-0005-0000-0000-000045000000}"/>
    <cellStyle name="Normal 2 2" xfId="71" xr:uid="{00000000-0005-0000-0000-000046000000}"/>
    <cellStyle name="Normal 2 3" xfId="72" xr:uid="{00000000-0005-0000-0000-000047000000}"/>
    <cellStyle name="Normal 3" xfId="73" xr:uid="{00000000-0005-0000-0000-000048000000}"/>
    <cellStyle name="Normal 3 2" xfId="74" xr:uid="{00000000-0005-0000-0000-000049000000}"/>
    <cellStyle name="Normal 3 3" xfId="75" xr:uid="{00000000-0005-0000-0000-00004A000000}"/>
    <cellStyle name="Normal 4" xfId="3" xr:uid="{00000000-0005-0000-0000-00004B000000}"/>
    <cellStyle name="Normal 4 2" xfId="76" xr:uid="{00000000-0005-0000-0000-00004C000000}"/>
    <cellStyle name="Normal 5" xfId="77" xr:uid="{00000000-0005-0000-0000-00004D000000}"/>
    <cellStyle name="Normal 6" xfId="78" xr:uid="{00000000-0005-0000-0000-00004E000000}"/>
    <cellStyle name="Normal 7" xfId="79" xr:uid="{00000000-0005-0000-0000-00004F000000}"/>
    <cellStyle name="Normal 8" xfId="80" xr:uid="{00000000-0005-0000-0000-000050000000}"/>
    <cellStyle name="Note 2" xfId="81" xr:uid="{00000000-0005-0000-0000-000052000000}"/>
    <cellStyle name="Note 3" xfId="82" xr:uid="{00000000-0005-0000-0000-000053000000}"/>
    <cellStyle name="Output Amounts" xfId="83" xr:uid="{00000000-0005-0000-0000-000054000000}"/>
    <cellStyle name="Output Amounts 2" xfId="84" xr:uid="{00000000-0005-0000-0000-000055000000}"/>
    <cellStyle name="Output Amounts_Cust Svc OM&amp;G line by line GRA 2012" xfId="85" xr:uid="{00000000-0005-0000-0000-000056000000}"/>
    <cellStyle name="Output Column Headings" xfId="86" xr:uid="{00000000-0005-0000-0000-000057000000}"/>
    <cellStyle name="Output Line Items" xfId="87" xr:uid="{00000000-0005-0000-0000-000058000000}"/>
    <cellStyle name="Output Report Heading" xfId="88" xr:uid="{00000000-0005-0000-0000-000059000000}"/>
    <cellStyle name="Output Report Title" xfId="89" xr:uid="{00000000-0005-0000-0000-00005A000000}"/>
    <cellStyle name="Percent" xfId="2" builtinId="5"/>
    <cellStyle name="Percent [2]" xfId="90" xr:uid="{00000000-0005-0000-0000-00005C000000}"/>
    <cellStyle name="Percent 2" xfId="91" xr:uid="{00000000-0005-0000-0000-00005D000000}"/>
    <cellStyle name="Percent 2 2" xfId="92" xr:uid="{00000000-0005-0000-0000-00005E000000}"/>
    <cellStyle name="Percent 3" xfId="93" xr:uid="{00000000-0005-0000-0000-00005F000000}"/>
    <cellStyle name="Percent 4" xfId="94" xr:uid="{00000000-0005-0000-0000-000060000000}"/>
    <cellStyle name="Percent0Decimals" xfId="95" xr:uid="{00000000-0005-0000-0000-000061000000}"/>
    <cellStyle name="Percent2Decimals" xfId="96" xr:uid="{00000000-0005-0000-0000-000062000000}"/>
    <cellStyle name="PercentBoldwBorders" xfId="97" xr:uid="{00000000-0005-0000-0000-000063000000}"/>
    <cellStyle name="PercentSS" xfId="98" xr:uid="{00000000-0005-0000-0000-000064000000}"/>
    <cellStyle name="PercentSSBoldwBorders" xfId="99" xr:uid="{00000000-0005-0000-0000-000065000000}"/>
    <cellStyle name="PercentSSBoldwOutBorders" xfId="100" xr:uid="{00000000-0005-0000-0000-000066000000}"/>
    <cellStyle name="Plain0Decimals" xfId="101" xr:uid="{00000000-0005-0000-0000-000067000000}"/>
    <cellStyle name="Plain1Decimals" xfId="102" xr:uid="{00000000-0005-0000-0000-000068000000}"/>
    <cellStyle name="Plain2Decimals" xfId="103" xr:uid="{00000000-0005-0000-0000-000069000000}"/>
    <cellStyle name="Plain3Decimals" xfId="104" xr:uid="{00000000-0005-0000-0000-00006A000000}"/>
    <cellStyle name="Plain4Decimals" xfId="105" xr:uid="{00000000-0005-0000-0000-00006B000000}"/>
    <cellStyle name="PlainDollar" xfId="106" xr:uid="{00000000-0005-0000-0000-00006C000000}"/>
    <cellStyle name="PlainDollarBoldwBorders" xfId="107" xr:uid="{00000000-0005-0000-0000-00006D000000}"/>
    <cellStyle name="PlainDollarBoldwOutBorders" xfId="108" xr:uid="{00000000-0005-0000-0000-00006E000000}"/>
    <cellStyle name="PlainDollardBLUndLine" xfId="109" xr:uid="{00000000-0005-0000-0000-00006F000000}"/>
    <cellStyle name="PlainDollarSS" xfId="110" xr:uid="{00000000-0005-0000-0000-000070000000}"/>
    <cellStyle name="PlainDollarSSwBorders" xfId="111" xr:uid="{00000000-0005-0000-0000-000071000000}"/>
    <cellStyle name="PlainDollarUndLine" xfId="112" xr:uid="{00000000-0005-0000-0000-000072000000}"/>
    <cellStyle name="PlainPercent" xfId="113" xr:uid="{00000000-0005-0000-0000-000073000000}"/>
    <cellStyle name="PSChar" xfId="114" xr:uid="{00000000-0005-0000-0000-000074000000}"/>
    <cellStyle name="ScratchPad" xfId="115" xr:uid="{00000000-0005-0000-0000-000075000000}"/>
    <cellStyle name="SSComma0" xfId="116" xr:uid="{00000000-0005-0000-0000-000076000000}"/>
    <cellStyle name="SSComma2" xfId="117" xr:uid="{00000000-0005-0000-0000-000077000000}"/>
    <cellStyle name="SSDecs3" xfId="118" xr:uid="{00000000-0005-0000-0000-000078000000}"/>
    <cellStyle name="SSDflt" xfId="119" xr:uid="{00000000-0005-0000-0000-000079000000}"/>
    <cellStyle name="SSDfltPct" xfId="120" xr:uid="{00000000-0005-0000-0000-00007A000000}"/>
    <cellStyle name="SSDfltPct0" xfId="121" xr:uid="{00000000-0005-0000-0000-00007B000000}"/>
    <cellStyle name="SSFixed2" xfId="122" xr:uid="{00000000-0005-0000-0000-00007C000000}"/>
    <cellStyle name="Text" xfId="123" xr:uid="{00000000-0005-0000-0000-00007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767491</xdr:colOff>
      <xdr:row>57</xdr:row>
      <xdr:rowOff>100852</xdr:rowOff>
    </xdr:from>
    <xdr:to>
      <xdr:col>2</xdr:col>
      <xdr:colOff>0</xdr:colOff>
      <xdr:row>57</xdr:row>
      <xdr:rowOff>100852</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002815" y="11609293"/>
          <a:ext cx="8250659"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The differences in the revenue requirement between RORB and ROE relate to the impact of items on the balance sheet that are included in regulated capitalization but are not incorporated in rate base.</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 Deferred Charges &amp; Credits</a:t>
          </a:r>
          <a:r>
            <a:rPr lang="en-US" sz="1000" b="0" i="0" u="none" strike="noStrike" baseline="0">
              <a:solidFill>
                <a:srgbClr val="000000"/>
              </a:solidFill>
              <a:latin typeface="Arial"/>
              <a:cs typeface="Arial"/>
            </a:rPr>
            <a:t> - The most significant item of difference relates to deferred charges and credits.  The majority of this difference reflects the deferred costs of defeasance, pension asset and section 21. These are partially offset by the ARO liability.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(2) CWIP</a:t>
          </a:r>
          <a:r>
            <a:rPr lang="en-US" sz="1000" b="0" i="0" u="none" strike="noStrike" baseline="0">
              <a:solidFill>
                <a:srgbClr val="000000"/>
              </a:solidFill>
              <a:latin typeface="Arial"/>
              <a:cs typeface="Arial"/>
            </a:rPr>
            <a:t> - AFUDC is calculated based on the weighted average cost of capital on projects in construction.  The average amount of capital items included in CWIP is generally higher than the amount claimed with AFUDC for a number of reasons.  There are some capital items that simply do not attract capitalized interest (eg. vehicles, projects with construction period under two months.) There are also capital projects with timing lags that are operational but pending regulatory approval.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(3) Fuel &amp; Material Inventory</a:t>
          </a:r>
          <a:r>
            <a:rPr lang="en-US" sz="1000" b="0" i="0" u="none" strike="noStrike" baseline="0">
              <a:solidFill>
                <a:srgbClr val="000000"/>
              </a:solidFill>
              <a:latin typeface="Arial"/>
              <a:cs typeface="Arial"/>
            </a:rPr>
            <a:t> - For purposes of determining RORB, a monthly average of fuel and material inventories is used.  The ROE methodology applies year end closing balances.  This will create differences if large shifts of inventory levels are experienced.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(4) Other Working Capital</a:t>
          </a:r>
          <a:r>
            <a:rPr lang="en-US" sz="1000" b="0" i="0" u="none" strike="noStrike" baseline="0">
              <a:solidFill>
                <a:srgbClr val="000000"/>
              </a:solidFill>
              <a:latin typeface="Arial"/>
              <a:cs typeface="Arial"/>
            </a:rPr>
            <a:t> - Difference between the actual working capital requirements reported at year-end and the average working capital based on RORB specific indicators present differences largely due to the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A/R Securization</a:t>
          </a:r>
          <a:r>
            <a:rPr lang="en-US" sz="1000" b="0" i="0" u="none" strike="noStrike" baseline="0">
              <a:solidFill>
                <a:srgbClr val="000000"/>
              </a:solidFill>
              <a:latin typeface="Arial"/>
              <a:cs typeface="Arial"/>
            </a:rPr>
            <a:t> - The securization of account receivables represents a financing activity that is employed by the Company.  The fees charged for this financing are recorded against other revenue on the statement of earnings.  The fees are included in the calculation of WACC for short term debt.  It is therefore necessary to exclude the financing fees in the reconciliation to avoid double counting.</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These are now under the intercompany payable:</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Average Non Utility Plant - The unamortized purchase price discrepancy of Kentville Electric represents  the non utility plant.  For purposes of determining revenue requirement under the ROE methodology, the annual amortization expense ($0.3M) is excluded from depreciation. </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Retained Earnings: Unregulated - Unregulated retained earnings represent the cumulative income statement adjustments pertaining to disallowed expenses removed to reflect regulated financial results in determining ROE.  In determining the revenue requirement for ROE, disallowed items are removed from the current year earnings with the resultant divided by common shares and regulated retained earnings.  This assures that disallowed expenses are not included within the earnings (numerator) nor equity base (demoninator).  The resultant impact is that regulated capitalization is higher than the total capitalization of the legal entity company. </a:t>
          </a:r>
        </a:p>
      </xdr:txBody>
    </xdr:sp>
    <xdr:clientData/>
  </xdr:twoCellAnchor>
  <xdr:oneCellAnchor>
    <xdr:from>
      <xdr:col>1</xdr:col>
      <xdr:colOff>818030</xdr:colOff>
      <xdr:row>58</xdr:row>
      <xdr:rowOff>100852</xdr:rowOff>
    </xdr:from>
    <xdr:ext cx="8010838" cy="2846294"/>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053354" y="11766176"/>
          <a:ext cx="8010838" cy="2846294"/>
        </a:xfrm>
        <a:prstGeom prst="rect">
          <a:avLst/>
        </a:prstGeom>
      </xdr:spPr>
    </xdr:pic>
    <xdr:clientData/>
  </xdr:oneCellAnchor>
  <xdr:twoCellAnchor>
    <xdr:from>
      <xdr:col>1</xdr:col>
      <xdr:colOff>767491</xdr:colOff>
      <xdr:row>57</xdr:row>
      <xdr:rowOff>100852</xdr:rowOff>
    </xdr:from>
    <xdr:to>
      <xdr:col>2</xdr:col>
      <xdr:colOff>0</xdr:colOff>
      <xdr:row>57</xdr:row>
      <xdr:rowOff>100852</xdr:rowOff>
    </xdr:to>
    <xdr:sp macro="" textlink="">
      <xdr:nvSpPr>
        <xdr:cNvPr id="4" name="Rectangle 3">
          <a:extLst>
            <a:ext uri="{FF2B5EF4-FFF2-40B4-BE49-F238E27FC236}">
              <a16:creationId xmlns:a16="http://schemas.microsoft.com/office/drawing/2014/main" id="{BDBB239A-CAA4-4FD7-8FF4-8518B86DD044}"/>
            </a:ext>
          </a:extLst>
        </xdr:cNvPr>
        <xdr:cNvSpPr>
          <a:spLocks noChangeArrowheads="1"/>
        </xdr:cNvSpPr>
      </xdr:nvSpPr>
      <xdr:spPr bwMode="auto">
        <a:xfrm>
          <a:off x="1018316" y="12257927"/>
          <a:ext cx="5722426" cy="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en-US" sz="1000" b="0" i="0" u="none" strike="noStrike" baseline="0">
              <a:solidFill>
                <a:srgbClr val="000000"/>
              </a:solidFill>
              <a:latin typeface="Arial"/>
              <a:cs typeface="Arial"/>
            </a:rPr>
            <a:t>The differences in the revenue requirement between RORB and ROE relate to the impact of items on the balance sheet that are included in regulated capitalization but are not incorporated in rate base.</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(1) Deferred Charges &amp; Credits</a:t>
          </a:r>
          <a:r>
            <a:rPr lang="en-US" sz="1000" b="0" i="0" u="none" strike="noStrike" baseline="0">
              <a:solidFill>
                <a:srgbClr val="000000"/>
              </a:solidFill>
              <a:latin typeface="Arial"/>
              <a:cs typeface="Arial"/>
            </a:rPr>
            <a:t> - The most significant item of difference relates to deferred charges and credits.  The majority of this difference reflects the deferred costs of defeasance, pension asset and section 21. These are partially offset by the ARO liability.</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(2) CWIP</a:t>
          </a:r>
          <a:r>
            <a:rPr lang="en-US" sz="1000" b="0" i="0" u="none" strike="noStrike" baseline="0">
              <a:solidFill>
                <a:srgbClr val="000000"/>
              </a:solidFill>
              <a:latin typeface="Arial"/>
              <a:cs typeface="Arial"/>
            </a:rPr>
            <a:t> - AFUDC is calculated based on the weighted average cost of capital on projects in construction.  The average amount of capital items included in CWIP is generally higher than the amount claimed with AFUDC for a number of reasons.  There are some capital items that simply do not attract capitalized interest (eg. vehicles, projects with construction period under two months.) There are also capital projects with timing lags that are operational but pending regulatory approval.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(3) Fuel &amp; Material Inventory</a:t>
          </a:r>
          <a:r>
            <a:rPr lang="en-US" sz="1000" b="0" i="0" u="none" strike="noStrike" baseline="0">
              <a:solidFill>
                <a:srgbClr val="000000"/>
              </a:solidFill>
              <a:latin typeface="Arial"/>
              <a:cs typeface="Arial"/>
            </a:rPr>
            <a:t> - For purposes of determining RORB, a monthly average of fuel and material inventories is used.  The ROE methodology applies year end closing balances.  This will create differences if large shifts of inventory levels are experienced.</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(4) Other Working Capital</a:t>
          </a:r>
          <a:r>
            <a:rPr lang="en-US" sz="1000" b="0" i="0" u="none" strike="noStrike" baseline="0">
              <a:solidFill>
                <a:srgbClr val="000000"/>
              </a:solidFill>
              <a:latin typeface="Arial"/>
              <a:cs typeface="Arial"/>
            </a:rPr>
            <a:t> - Difference between the actual working capital requirements reported at year-end and the average working capital based on RORB specific indicators present differences largely due to the </a:t>
          </a: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A/R Securization</a:t>
          </a:r>
          <a:r>
            <a:rPr lang="en-US" sz="1000" b="0" i="0" u="none" strike="noStrike" baseline="0">
              <a:solidFill>
                <a:srgbClr val="000000"/>
              </a:solidFill>
              <a:latin typeface="Arial"/>
              <a:cs typeface="Arial"/>
            </a:rPr>
            <a:t> - The securization of account receivables represents a financing activity that is employed by the Company.  The fees charged for this financing are recorded against other revenue on the statement of earnings.  The fees are included in the calculation of WACC for short term debt.  It is therefore necessary to exclude the financing fees in the reconciliation to avoid double counting.</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a:p>
          <a:pPr algn="l" rtl="0">
            <a:defRPr sz="1000"/>
          </a:pPr>
          <a:r>
            <a:rPr lang="en-US" sz="1000" b="1" i="0" u="none" strike="noStrike" baseline="0">
              <a:solidFill>
                <a:srgbClr val="000000"/>
              </a:solidFill>
              <a:latin typeface="Arial"/>
              <a:cs typeface="Arial"/>
            </a:rPr>
            <a:t>These are now under the intercompany payable:</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Average Non Utility Plant - The unamortized purchase price discrepancy of Kentville Electric represents  the non utility plant.  For purposes of determining revenue requirement under the ROE methodology, the annual amortization expense ($0.3M) is excluded from depreciation. </a:t>
          </a:r>
        </a:p>
        <a:p>
          <a:pPr algn="l" rtl="0">
            <a:defRPr sz="1000"/>
          </a:pP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 Retained Earnings: Unregulated - Unregulated retained earnings represent the cumulative income statement adjustments pertaining to disallowed expenses removed to reflect regulated financial results in determining ROE.  In determining the revenue requirement for ROE, disallowed items are removed from the current year earnings with the resultant divided by common shares and regulated retained earnings.  This assures that disallowed expenses are not included within the earnings (numerator) nor equity base (demoninator).  The resultant impact is that regulated capitalization is higher than the total capitalization of the legal entity company. </a:t>
          </a:r>
        </a:p>
      </xdr:txBody>
    </xdr:sp>
    <xdr:clientData/>
  </xdr:twoCellAnchor>
  <xdr:oneCellAnchor>
    <xdr:from>
      <xdr:col>1</xdr:col>
      <xdr:colOff>818030</xdr:colOff>
      <xdr:row>58</xdr:row>
      <xdr:rowOff>100852</xdr:rowOff>
    </xdr:from>
    <xdr:ext cx="8010838" cy="2846294"/>
    <xdr:pic>
      <xdr:nvPicPr>
        <xdr:cNvPr id="5" name="Picture 4">
          <a:extLst>
            <a:ext uri="{FF2B5EF4-FFF2-40B4-BE49-F238E27FC236}">
              <a16:creationId xmlns:a16="http://schemas.microsoft.com/office/drawing/2014/main" id="{61E3F1DC-A5E1-4655-82DF-CE4D4191214A}"/>
            </a:ext>
          </a:extLst>
        </xdr:cNvPr>
        <xdr:cNvPicPr>
          <a:picLocks noChangeAspect="1"/>
        </xdr:cNvPicPr>
      </xdr:nvPicPr>
      <xdr:blipFill>
        <a:blip xmlns:r="http://schemas.openxmlformats.org/officeDocument/2006/relationships" r:embed="rId1"/>
        <a:stretch>
          <a:fillRect/>
        </a:stretch>
      </xdr:blipFill>
      <xdr:spPr>
        <a:xfrm>
          <a:off x="1065680" y="12457952"/>
          <a:ext cx="8010838" cy="2846294"/>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157"/>
  <sheetViews>
    <sheetView showGridLines="0" tabSelected="1" view="pageBreakPreview" zoomScaleNormal="100" zoomScaleSheetLayoutView="100" workbookViewId="0">
      <pane xSplit="2" ySplit="7" topLeftCell="C8" activePane="bottomRight" state="frozen"/>
      <selection pane="topRight" activeCell="O20" sqref="O20"/>
      <selection pane="bottomLeft" activeCell="O20" sqref="O20"/>
      <selection pane="bottomRight" activeCell="A8" sqref="A8"/>
    </sheetView>
  </sheetViews>
  <sheetFormatPr defaultColWidth="9.1796875" defaultRowHeight="15.5"/>
  <cols>
    <col min="1" max="1" width="3.54296875" style="29" customWidth="1"/>
    <col min="2" max="2" width="56.453125" style="7" customWidth="1"/>
    <col min="3" max="3" width="15.26953125" style="7" customWidth="1"/>
    <col min="4" max="4" width="11.453125" style="7" bestFit="1" customWidth="1"/>
    <col min="5" max="5" width="15.26953125" style="7" customWidth="1"/>
    <col min="6" max="6" width="16.54296875" style="7" customWidth="1"/>
    <col min="7" max="7" width="16.1796875" style="50" customWidth="1"/>
    <col min="8" max="8" width="14.90625" style="50" customWidth="1"/>
    <col min="9" max="12" width="12.54296875" style="18" customWidth="1"/>
    <col min="13" max="15" width="22.1796875" style="7" bestFit="1" customWidth="1"/>
    <col min="16" max="19" width="20.54296875" style="7" customWidth="1"/>
    <col min="20" max="16384" width="9.1796875" style="7"/>
  </cols>
  <sheetData>
    <row r="1" spans="1:19" s="3" customFormat="1" ht="18">
      <c r="A1" s="1"/>
      <c r="B1" s="2" t="s">
        <v>0</v>
      </c>
      <c r="D1" s="9"/>
      <c r="F1" s="72" t="s">
        <v>1</v>
      </c>
      <c r="G1" s="73"/>
      <c r="H1" s="73"/>
      <c r="I1" s="70"/>
      <c r="J1" s="70"/>
      <c r="K1" s="70"/>
      <c r="L1" s="70"/>
    </row>
    <row r="2" spans="1:19">
      <c r="A2" s="4"/>
      <c r="B2" s="5" t="s">
        <v>2</v>
      </c>
      <c r="C2" s="6"/>
      <c r="E2" s="6"/>
      <c r="F2" s="37"/>
    </row>
    <row r="3" spans="1:19" ht="32.25" customHeight="1">
      <c r="A3" s="4"/>
      <c r="B3" s="8" t="s">
        <v>3</v>
      </c>
      <c r="C3" s="9"/>
      <c r="E3" s="9"/>
    </row>
    <row r="4" spans="1:19" ht="27.75" customHeight="1">
      <c r="A4" s="4"/>
      <c r="E4" s="50"/>
      <c r="F4" s="50"/>
    </row>
    <row r="5" spans="1:19" ht="16.5" customHeight="1">
      <c r="A5" s="4"/>
      <c r="B5" s="10" t="s">
        <v>4</v>
      </c>
      <c r="E5" s="50"/>
      <c r="F5" s="50"/>
    </row>
    <row r="6" spans="1:19">
      <c r="A6" s="11">
        <v>1</v>
      </c>
      <c r="C6" s="12" t="s">
        <v>5</v>
      </c>
      <c r="D6" s="12" t="s">
        <v>6</v>
      </c>
      <c r="E6" s="74" t="s">
        <v>7</v>
      </c>
      <c r="F6" s="74" t="s">
        <v>8</v>
      </c>
      <c r="G6" s="74" t="s">
        <v>9</v>
      </c>
      <c r="H6" s="74" t="s">
        <v>10</v>
      </c>
    </row>
    <row r="7" spans="1:19" ht="60" customHeight="1">
      <c r="A7" s="28">
        <v>2</v>
      </c>
      <c r="B7" s="13"/>
      <c r="C7" s="14" t="s">
        <v>11</v>
      </c>
      <c r="D7" s="14" t="s">
        <v>12</v>
      </c>
      <c r="E7" s="14" t="s">
        <v>13</v>
      </c>
      <c r="F7" s="14" t="s">
        <v>14</v>
      </c>
      <c r="G7" s="14" t="s">
        <v>52</v>
      </c>
      <c r="H7" s="14" t="s">
        <v>53</v>
      </c>
      <c r="I7" s="71"/>
      <c r="Q7" s="36"/>
    </row>
    <row r="8" spans="1:19">
      <c r="A8" s="11">
        <v>3</v>
      </c>
      <c r="B8" s="5"/>
      <c r="H8" s="75"/>
      <c r="I8" s="71"/>
      <c r="Q8" s="36"/>
    </row>
    <row r="9" spans="1:19" ht="15" customHeight="1">
      <c r="A9" s="28">
        <v>4</v>
      </c>
      <c r="B9" s="15" t="s">
        <v>15</v>
      </c>
      <c r="C9" s="46">
        <v>4895.2953750637871</v>
      </c>
      <c r="D9" s="46">
        <v>5186.0185699794056</v>
      </c>
      <c r="E9" s="49">
        <v>4895.2953750637871</v>
      </c>
      <c r="F9" s="49">
        <v>5186.0185699794056</v>
      </c>
      <c r="G9" s="49">
        <f t="shared" ref="G9:H11" si="0">+E9-C9</f>
        <v>0</v>
      </c>
      <c r="H9" s="49">
        <f t="shared" si="0"/>
        <v>0</v>
      </c>
      <c r="M9" s="36"/>
      <c r="N9" s="36"/>
      <c r="O9" s="36"/>
      <c r="P9" s="36"/>
      <c r="Q9" s="36"/>
      <c r="R9" s="36"/>
      <c r="S9" s="36"/>
    </row>
    <row r="10" spans="1:19" ht="15" customHeight="1">
      <c r="A10" s="11">
        <v>5</v>
      </c>
      <c r="B10" s="16" t="s">
        <v>16</v>
      </c>
      <c r="C10" s="48">
        <v>202.90696843817548</v>
      </c>
      <c r="D10" s="48">
        <v>318.31215240631343</v>
      </c>
      <c r="E10" s="48">
        <v>202.90696843817548</v>
      </c>
      <c r="F10" s="48">
        <v>318.31215240631343</v>
      </c>
      <c r="G10" s="48">
        <f t="shared" si="0"/>
        <v>0</v>
      </c>
      <c r="H10" s="48">
        <f t="shared" si="0"/>
        <v>0</v>
      </c>
      <c r="M10" s="36"/>
      <c r="N10" s="36"/>
      <c r="O10" s="36"/>
      <c r="P10" s="36"/>
      <c r="Q10" s="36"/>
      <c r="R10" s="36"/>
      <c r="S10" s="36"/>
    </row>
    <row r="11" spans="1:19" ht="15" customHeight="1">
      <c r="A11" s="28">
        <v>6</v>
      </c>
      <c r="B11" s="15" t="s">
        <v>17</v>
      </c>
      <c r="C11" s="49">
        <v>5098.2023435019628</v>
      </c>
      <c r="D11" s="49">
        <v>5504.3307223857191</v>
      </c>
      <c r="E11" s="49">
        <v>5098.2023435019628</v>
      </c>
      <c r="F11" s="49">
        <v>5504.3307223857191</v>
      </c>
      <c r="G11" s="49">
        <f t="shared" si="0"/>
        <v>0</v>
      </c>
      <c r="H11" s="49">
        <f t="shared" si="0"/>
        <v>0</v>
      </c>
      <c r="K11" s="50"/>
      <c r="N11" s="36"/>
      <c r="O11" s="36"/>
    </row>
    <row r="12" spans="1:19">
      <c r="A12" s="11">
        <v>7</v>
      </c>
      <c r="B12" s="15" t="s">
        <v>18</v>
      </c>
      <c r="C12" s="49"/>
      <c r="D12" s="49"/>
      <c r="E12" s="49"/>
      <c r="F12" s="49"/>
      <c r="G12" s="49"/>
      <c r="H12" s="49"/>
      <c r="N12" s="36"/>
      <c r="O12" s="36"/>
      <c r="P12" s="36"/>
    </row>
    <row r="13" spans="1:19">
      <c r="A13" s="28">
        <v>8</v>
      </c>
      <c r="B13" s="15" t="s">
        <v>19</v>
      </c>
      <c r="C13" s="49"/>
      <c r="D13" s="49"/>
      <c r="E13" s="49"/>
      <c r="F13" s="49"/>
      <c r="G13" s="49"/>
      <c r="H13" s="49"/>
      <c r="N13" s="36"/>
      <c r="O13" s="36"/>
    </row>
    <row r="14" spans="1:19">
      <c r="A14" s="11">
        <f>+A13+1</f>
        <v>9</v>
      </c>
      <c r="B14" s="68" t="s">
        <v>20</v>
      </c>
      <c r="C14" s="66">
        <v>21.099132599820518</v>
      </c>
      <c r="D14" s="66">
        <v>19.992914841828316</v>
      </c>
      <c r="E14" s="49">
        <v>21.099132599820518</v>
      </c>
      <c r="F14" s="49">
        <v>19.992914841828316</v>
      </c>
      <c r="G14" s="49">
        <f t="shared" ref="G14:G31" si="1">+E14-C14</f>
        <v>0</v>
      </c>
      <c r="H14" s="49">
        <f t="shared" ref="H14:H31" si="2">+F14-D14</f>
        <v>0</v>
      </c>
      <c r="N14" s="36"/>
      <c r="O14" s="36"/>
    </row>
    <row r="15" spans="1:19" ht="15" customHeight="1">
      <c r="A15" s="11">
        <f t="shared" ref="A15:A50" si="3">+A14+1</f>
        <v>10</v>
      </c>
      <c r="B15" s="68" t="s">
        <v>21</v>
      </c>
      <c r="C15" s="66">
        <v>170.28539014</v>
      </c>
      <c r="D15" s="66">
        <v>197.78539014</v>
      </c>
      <c r="E15" s="49">
        <v>170.28539014</v>
      </c>
      <c r="F15" s="49">
        <v>197.78539014</v>
      </c>
      <c r="G15" s="49">
        <f t="shared" si="1"/>
        <v>0</v>
      </c>
      <c r="H15" s="49">
        <f t="shared" si="2"/>
        <v>0</v>
      </c>
      <c r="N15" s="36"/>
      <c r="O15" s="36"/>
    </row>
    <row r="16" spans="1:19" ht="15" customHeight="1">
      <c r="A16" s="11">
        <f t="shared" si="3"/>
        <v>11</v>
      </c>
      <c r="B16" s="68" t="s">
        <v>22</v>
      </c>
      <c r="C16" s="66">
        <v>-10.187743567147903</v>
      </c>
      <c r="D16" s="66">
        <v>-0.84659123317369089</v>
      </c>
      <c r="E16" s="49">
        <v>-10.515850355585121</v>
      </c>
      <c r="F16" s="49">
        <v>-1.5180541783084482</v>
      </c>
      <c r="G16" s="49">
        <f t="shared" si="1"/>
        <v>-0.32810678843721774</v>
      </c>
      <c r="H16" s="49">
        <f t="shared" si="2"/>
        <v>-0.67146294513475735</v>
      </c>
      <c r="M16" s="47"/>
      <c r="N16" s="36"/>
      <c r="O16" s="36"/>
    </row>
    <row r="17" spans="1:19" ht="15" customHeight="1">
      <c r="A17" s="11">
        <f t="shared" si="3"/>
        <v>12</v>
      </c>
      <c r="B17" s="68" t="s">
        <v>23</v>
      </c>
      <c r="C17" s="66">
        <v>-2.09257959749889E-3</v>
      </c>
      <c r="D17" s="66">
        <v>-2.1813907681963382E-3</v>
      </c>
      <c r="E17" s="49">
        <v>-2.09257959749889E-3</v>
      </c>
      <c r="F17" s="49">
        <v>-2.1813907681963382E-3</v>
      </c>
      <c r="G17" s="49">
        <f t="shared" si="1"/>
        <v>0</v>
      </c>
      <c r="H17" s="49">
        <f t="shared" si="2"/>
        <v>0</v>
      </c>
      <c r="N17" s="36"/>
      <c r="O17" s="36"/>
    </row>
    <row r="18" spans="1:19" ht="15" customHeight="1">
      <c r="A18" s="11">
        <f t="shared" si="3"/>
        <v>13</v>
      </c>
      <c r="B18" s="68" t="s">
        <v>24</v>
      </c>
      <c r="C18" s="66">
        <v>0.79518100180134865</v>
      </c>
      <c r="D18" s="66">
        <v>9.6958025009646231E-2</v>
      </c>
      <c r="E18" s="49">
        <v>0.79518100180134865</v>
      </c>
      <c r="F18" s="49">
        <v>9.6958025009646231E-2</v>
      </c>
      <c r="G18" s="49">
        <f t="shared" si="1"/>
        <v>0</v>
      </c>
      <c r="H18" s="49">
        <f t="shared" si="2"/>
        <v>0</v>
      </c>
      <c r="N18" s="36"/>
      <c r="O18" s="36"/>
    </row>
    <row r="19" spans="1:19" ht="15" customHeight="1">
      <c r="A19" s="11">
        <f t="shared" si="3"/>
        <v>14</v>
      </c>
      <c r="B19" s="68" t="s">
        <v>25</v>
      </c>
      <c r="C19" s="66">
        <v>7.62699553888524E-7</v>
      </c>
      <c r="D19" s="66">
        <v>7.62699553888524E-7</v>
      </c>
      <c r="E19" s="49">
        <v>7.62699553888524E-7</v>
      </c>
      <c r="F19" s="49">
        <v>7.62699553888524E-7</v>
      </c>
      <c r="G19" s="49">
        <f t="shared" si="1"/>
        <v>0</v>
      </c>
      <c r="H19" s="49">
        <f t="shared" si="2"/>
        <v>0</v>
      </c>
      <c r="N19" s="36"/>
      <c r="O19" s="36"/>
    </row>
    <row r="20" spans="1:19" ht="15" customHeight="1">
      <c r="A20" s="11">
        <f t="shared" si="3"/>
        <v>15</v>
      </c>
      <c r="B20" s="68" t="s">
        <v>26</v>
      </c>
      <c r="C20" s="66">
        <v>24.896690888099762</v>
      </c>
      <c r="D20" s="66">
        <v>16.878606092552484</v>
      </c>
      <c r="E20" s="49">
        <v>23.219080698099766</v>
      </c>
      <c r="F20" s="49">
        <v>16.878606092552484</v>
      </c>
      <c r="G20" s="49">
        <f t="shared" si="1"/>
        <v>-1.6776101899999958</v>
      </c>
      <c r="H20" s="49">
        <f t="shared" si="2"/>
        <v>0</v>
      </c>
      <c r="N20" s="36"/>
      <c r="O20" s="36"/>
    </row>
    <row r="21" spans="1:19" ht="15" customHeight="1">
      <c r="A21" s="11">
        <f t="shared" si="3"/>
        <v>16</v>
      </c>
      <c r="B21" s="68" t="s">
        <v>27</v>
      </c>
      <c r="C21" s="66">
        <v>5.1713349030988764</v>
      </c>
      <c r="D21" s="66">
        <v>27.100350911282479</v>
      </c>
      <c r="E21" s="49">
        <v>5.1713349030988764</v>
      </c>
      <c r="F21" s="49">
        <v>27.100350911282479</v>
      </c>
      <c r="G21" s="49">
        <f t="shared" si="1"/>
        <v>0</v>
      </c>
      <c r="H21" s="49">
        <f t="shared" si="2"/>
        <v>0</v>
      </c>
      <c r="N21" s="36"/>
      <c r="O21" s="36"/>
    </row>
    <row r="22" spans="1:19" ht="15" customHeight="1">
      <c r="A22" s="11">
        <f t="shared" si="3"/>
        <v>17</v>
      </c>
      <c r="B22" s="68" t="s">
        <v>28</v>
      </c>
      <c r="C22" s="66">
        <v>0</v>
      </c>
      <c r="D22" s="66">
        <v>0</v>
      </c>
      <c r="E22" s="49">
        <v>0</v>
      </c>
      <c r="F22" s="49">
        <v>0</v>
      </c>
      <c r="G22" s="49">
        <f t="shared" si="1"/>
        <v>0</v>
      </c>
      <c r="H22" s="49">
        <f t="shared" si="2"/>
        <v>0</v>
      </c>
      <c r="N22" s="36"/>
      <c r="O22" s="36"/>
    </row>
    <row r="23" spans="1:19" ht="15" customHeight="1">
      <c r="A23" s="11">
        <f t="shared" si="3"/>
        <v>18</v>
      </c>
      <c r="B23" s="68" t="s">
        <v>29</v>
      </c>
      <c r="C23" s="66">
        <v>3.8205622157959476</v>
      </c>
      <c r="D23" s="66">
        <v>-18.341208676409313</v>
      </c>
      <c r="E23" s="49">
        <v>3.8205622157959476</v>
      </c>
      <c r="F23" s="49">
        <v>-18.341208676409313</v>
      </c>
      <c r="G23" s="49">
        <f t="shared" si="1"/>
        <v>0</v>
      </c>
      <c r="H23" s="49">
        <f t="shared" si="2"/>
        <v>0</v>
      </c>
      <c r="M23" s="36"/>
      <c r="N23" s="36"/>
      <c r="O23" s="36"/>
      <c r="P23" s="36"/>
      <c r="Q23" s="36"/>
      <c r="R23" s="36"/>
      <c r="S23" s="36"/>
    </row>
    <row r="24" spans="1:19" ht="15" customHeight="1">
      <c r="A24" s="11">
        <f t="shared" si="3"/>
        <v>19</v>
      </c>
      <c r="B24" s="68" t="s">
        <v>30</v>
      </c>
      <c r="C24" s="66">
        <v>-149.70860967281229</v>
      </c>
      <c r="D24" s="66">
        <v>-157.60111743940195</v>
      </c>
      <c r="E24" s="49">
        <v>-149.70860967281229</v>
      </c>
      <c r="F24" s="49">
        <v>-157.60111743940195</v>
      </c>
      <c r="G24" s="49">
        <f t="shared" si="1"/>
        <v>0</v>
      </c>
      <c r="H24" s="49">
        <f t="shared" si="2"/>
        <v>0</v>
      </c>
      <c r="M24" s="36"/>
      <c r="N24" s="36"/>
      <c r="O24" s="36"/>
      <c r="P24" s="36"/>
      <c r="Q24" s="36"/>
      <c r="R24" s="36"/>
      <c r="S24" s="36"/>
    </row>
    <row r="25" spans="1:19" ht="15" customHeight="1">
      <c r="A25" s="11">
        <f t="shared" si="3"/>
        <v>20</v>
      </c>
      <c r="B25" s="68" t="s">
        <v>31</v>
      </c>
      <c r="C25" s="66">
        <v>26.723839553718612</v>
      </c>
      <c r="D25" s="66">
        <v>22.521406039505305</v>
      </c>
      <c r="E25" s="49">
        <v>26.818990490748035</v>
      </c>
      <c r="F25" s="49">
        <v>22.833132967948195</v>
      </c>
      <c r="G25" s="49">
        <f t="shared" si="1"/>
        <v>9.5150937029423233E-2</v>
      </c>
      <c r="H25" s="49">
        <f t="shared" si="2"/>
        <v>0.31172692844289074</v>
      </c>
      <c r="N25" s="36"/>
      <c r="O25" s="36"/>
    </row>
    <row r="26" spans="1:19" ht="15" customHeight="1">
      <c r="A26" s="11">
        <f t="shared" si="3"/>
        <v>21</v>
      </c>
      <c r="B26" s="69" t="s">
        <v>32</v>
      </c>
      <c r="C26" s="67">
        <v>-30.127536196077667</v>
      </c>
      <c r="D26" s="67">
        <v>-31.753365455616954</v>
      </c>
      <c r="E26" s="48">
        <v>-30.127536196077667</v>
      </c>
      <c r="F26" s="48">
        <v>-31.753365455616954</v>
      </c>
      <c r="G26" s="48">
        <f t="shared" si="1"/>
        <v>0</v>
      </c>
      <c r="H26" s="48">
        <f t="shared" si="2"/>
        <v>0</v>
      </c>
      <c r="N26" s="36"/>
      <c r="O26" s="36"/>
    </row>
    <row r="27" spans="1:19" ht="15" customHeight="1">
      <c r="A27" s="11">
        <f t="shared" si="3"/>
        <v>22</v>
      </c>
      <c r="B27" s="26" t="s">
        <v>33</v>
      </c>
      <c r="C27" s="66">
        <v>62.766150049399272</v>
      </c>
      <c r="D27" s="66">
        <v>75.831162617507701</v>
      </c>
      <c r="E27" s="49">
        <f>SUM(E14:E26)</f>
        <v>60.855584007991467</v>
      </c>
      <c r="F27" s="49">
        <f>SUM(F14:F26)</f>
        <v>75.471426600815832</v>
      </c>
      <c r="G27" s="49">
        <f t="shared" si="1"/>
        <v>-1.9105660414078045</v>
      </c>
      <c r="H27" s="49">
        <f t="shared" si="2"/>
        <v>-0.35973601669186905</v>
      </c>
      <c r="N27" s="36"/>
      <c r="O27" s="36"/>
    </row>
    <row r="28" spans="1:19" ht="15" customHeight="1">
      <c r="A28" s="11">
        <f t="shared" si="3"/>
        <v>23</v>
      </c>
      <c r="B28" s="26" t="s">
        <v>34</v>
      </c>
      <c r="C28" s="49">
        <v>95.331128785245241</v>
      </c>
      <c r="D28" s="49">
        <v>99.523023871875225</v>
      </c>
      <c r="E28" s="49">
        <v>95.331128785245241</v>
      </c>
      <c r="F28" s="49">
        <v>99.523023871875225</v>
      </c>
      <c r="G28" s="49">
        <f t="shared" si="1"/>
        <v>0</v>
      </c>
      <c r="H28" s="49">
        <f t="shared" si="2"/>
        <v>0</v>
      </c>
      <c r="N28" s="36"/>
      <c r="O28" s="36"/>
    </row>
    <row r="29" spans="1:19" ht="15" customHeight="1">
      <c r="A29" s="11">
        <f t="shared" si="3"/>
        <v>24</v>
      </c>
      <c r="B29" s="26" t="s">
        <v>35</v>
      </c>
      <c r="C29" s="49">
        <v>301.9708070464219</v>
      </c>
      <c r="D29" s="49">
        <v>286.99343139280165</v>
      </c>
      <c r="E29" s="49">
        <v>301.9708070464219</v>
      </c>
      <c r="F29" s="49">
        <v>286.99343139280165</v>
      </c>
      <c r="G29" s="49">
        <f t="shared" si="1"/>
        <v>0</v>
      </c>
      <c r="H29" s="49">
        <f t="shared" si="2"/>
        <v>0</v>
      </c>
      <c r="N29" s="36"/>
      <c r="O29" s="36"/>
    </row>
    <row r="30" spans="1:19" ht="15" customHeight="1">
      <c r="A30" s="11">
        <f t="shared" si="3"/>
        <v>25</v>
      </c>
      <c r="B30" s="26" t="s">
        <v>36</v>
      </c>
      <c r="C30" s="49">
        <v>137.52705450957711</v>
      </c>
      <c r="D30" s="49">
        <v>114.68977033170262</v>
      </c>
      <c r="E30" s="49">
        <v>137.52726471214635</v>
      </c>
      <c r="F30" s="49">
        <v>114.69006899069194</v>
      </c>
      <c r="G30" s="49">
        <f t="shared" si="1"/>
        <v>2.1020256923520719E-4</v>
      </c>
      <c r="H30" s="49">
        <f t="shared" si="2"/>
        <v>2.9865898932257551E-4</v>
      </c>
      <c r="N30" s="36"/>
      <c r="O30" s="36"/>
    </row>
    <row r="31" spans="1:19" ht="15" customHeight="1">
      <c r="A31" s="11">
        <f t="shared" si="3"/>
        <v>26</v>
      </c>
      <c r="B31" s="35" t="s">
        <v>37</v>
      </c>
      <c r="C31" s="51">
        <v>597.59514039064356</v>
      </c>
      <c r="D31" s="51">
        <v>577.0373882138872</v>
      </c>
      <c r="E31" s="51">
        <f>SUM(E27:E30)</f>
        <v>595.68478455180502</v>
      </c>
      <c r="F31" s="51">
        <f>SUM(F27:F30)</f>
        <v>576.67795085618468</v>
      </c>
      <c r="G31" s="51">
        <f t="shared" si="1"/>
        <v>-1.9103558388385409</v>
      </c>
      <c r="H31" s="51">
        <f t="shared" si="2"/>
        <v>-0.35943735770251806</v>
      </c>
      <c r="M31" s="17"/>
      <c r="N31" s="36"/>
      <c r="O31" s="36"/>
    </row>
    <row r="32" spans="1:19" ht="15" customHeight="1">
      <c r="A32" s="11">
        <f t="shared" si="3"/>
        <v>27</v>
      </c>
      <c r="C32" s="49"/>
      <c r="D32" s="49"/>
      <c r="E32" s="49"/>
      <c r="F32" s="49"/>
      <c r="G32" s="51"/>
      <c r="H32" s="51"/>
      <c r="N32" s="36"/>
      <c r="O32" s="36"/>
    </row>
    <row r="33" spans="1:17" ht="15" customHeight="1" thickBot="1">
      <c r="A33" s="11">
        <f t="shared" si="3"/>
        <v>28</v>
      </c>
      <c r="B33" s="19" t="s">
        <v>38</v>
      </c>
      <c r="C33" s="52">
        <v>5695.7974838926066</v>
      </c>
      <c r="D33" s="52">
        <v>6081.3681105996066</v>
      </c>
      <c r="E33" s="52">
        <f t="shared" ref="E33:F33" si="4">E11+E31</f>
        <v>5693.8871280537678</v>
      </c>
      <c r="F33" s="52">
        <f t="shared" si="4"/>
        <v>6081.008673241904</v>
      </c>
      <c r="G33" s="79">
        <f>+E33-C33</f>
        <v>-1.9103558388387682</v>
      </c>
      <c r="H33" s="79">
        <f>+F33-D33</f>
        <v>-0.35943735770251806</v>
      </c>
      <c r="N33" s="36"/>
      <c r="O33" s="36"/>
    </row>
    <row r="34" spans="1:17" ht="15" customHeight="1">
      <c r="A34" s="11">
        <f t="shared" si="3"/>
        <v>29</v>
      </c>
      <c r="B34" s="15"/>
      <c r="C34" s="49"/>
      <c r="D34" s="49"/>
      <c r="E34" s="49"/>
      <c r="F34" s="49"/>
      <c r="G34" s="49"/>
      <c r="H34" s="49"/>
      <c r="N34" s="36"/>
      <c r="O34" s="36"/>
    </row>
    <row r="35" spans="1:17" ht="15" customHeight="1">
      <c r="A35" s="11">
        <f t="shared" si="3"/>
        <v>30</v>
      </c>
      <c r="B35" s="21" t="s">
        <v>39</v>
      </c>
      <c r="C35" s="53">
        <v>5582.681498135541</v>
      </c>
      <c r="D35" s="53">
        <v>5888.5827972461066</v>
      </c>
      <c r="E35" s="53">
        <v>5564.3549068550601</v>
      </c>
      <c r="F35" s="53">
        <f>AVERAGE(E33:F33)</f>
        <v>5887.4479006478359</v>
      </c>
      <c r="G35" s="53">
        <f>+E35-C35</f>
        <v>-18.326591280480898</v>
      </c>
      <c r="H35" s="53">
        <f>+F35-D35</f>
        <v>-1.1348965982706432</v>
      </c>
      <c r="M35" s="41"/>
      <c r="N35" s="36"/>
      <c r="O35" s="36"/>
    </row>
    <row r="36" spans="1:17" ht="15" customHeight="1">
      <c r="A36" s="11">
        <f t="shared" si="3"/>
        <v>31</v>
      </c>
      <c r="B36" s="15"/>
      <c r="C36" s="49"/>
      <c r="D36" s="49"/>
      <c r="E36" s="49"/>
      <c r="F36" s="49"/>
      <c r="G36" s="49"/>
      <c r="H36" s="49"/>
      <c r="M36" s="37"/>
      <c r="N36" s="36"/>
      <c r="O36" s="36"/>
    </row>
    <row r="37" spans="1:17" ht="15" customHeight="1">
      <c r="A37" s="11">
        <f t="shared" si="3"/>
        <v>32</v>
      </c>
      <c r="B37" s="15" t="s">
        <v>40</v>
      </c>
      <c r="C37" s="54">
        <v>6.59E-2</v>
      </c>
      <c r="D37" s="54">
        <v>6.5000000000000002E-2</v>
      </c>
      <c r="E37" s="54">
        <v>6.59E-2</v>
      </c>
      <c r="F37" s="54">
        <v>6.4899999999999999E-2</v>
      </c>
      <c r="G37" s="54">
        <f>+E37-C37</f>
        <v>0</v>
      </c>
      <c r="H37" s="54">
        <f>+F37-D37</f>
        <v>-1.0000000000000286E-4</v>
      </c>
      <c r="M37" s="41"/>
      <c r="N37" s="36"/>
      <c r="O37" s="36"/>
    </row>
    <row r="38" spans="1:17" ht="15" customHeight="1">
      <c r="A38" s="11">
        <f t="shared" si="3"/>
        <v>33</v>
      </c>
      <c r="B38" s="15"/>
      <c r="C38" s="49"/>
      <c r="D38" s="49"/>
      <c r="E38" s="49"/>
      <c r="F38" s="49"/>
      <c r="G38" s="49"/>
      <c r="H38" s="49"/>
      <c r="M38" s="41"/>
      <c r="N38" s="36"/>
      <c r="O38" s="36"/>
      <c r="P38" s="43"/>
      <c r="Q38" s="43"/>
    </row>
    <row r="39" spans="1:17" ht="15" customHeight="1">
      <c r="A39" s="11">
        <f t="shared" si="3"/>
        <v>34</v>
      </c>
      <c r="B39" s="26" t="s">
        <v>41</v>
      </c>
      <c r="C39" s="49">
        <v>368.71487541723155</v>
      </c>
      <c r="D39" s="49">
        <v>383.30611356212597</v>
      </c>
      <c r="E39" s="49">
        <v>367.80372642086991</v>
      </c>
      <c r="F39" s="49">
        <v>383.1061677789678</v>
      </c>
      <c r="G39" s="49">
        <f t="shared" ref="G39:G47" si="5">+E39-C39</f>
        <v>-0.91114899636164637</v>
      </c>
      <c r="H39" s="49">
        <f t="shared" ref="H39:H47" si="6">+F39-D39</f>
        <v>-0.1999457831581708</v>
      </c>
      <c r="M39" s="41"/>
      <c r="N39" s="36"/>
      <c r="O39" s="36"/>
      <c r="P39" s="43"/>
      <c r="Q39" s="63"/>
    </row>
    <row r="40" spans="1:17" ht="15" customHeight="1">
      <c r="A40" s="11">
        <f t="shared" si="3"/>
        <v>35</v>
      </c>
      <c r="B40" s="26" t="s">
        <v>42</v>
      </c>
      <c r="C40" s="49">
        <v>-23.8</v>
      </c>
      <c r="D40" s="49">
        <v>-24.5</v>
      </c>
      <c r="E40" s="49">
        <v>-23.8</v>
      </c>
      <c r="F40" s="49">
        <v>-24.5</v>
      </c>
      <c r="G40" s="49">
        <f t="shared" si="5"/>
        <v>0</v>
      </c>
      <c r="H40" s="49">
        <f t="shared" si="6"/>
        <v>0</v>
      </c>
      <c r="M40" s="42"/>
      <c r="N40" s="36"/>
      <c r="O40" s="36"/>
    </row>
    <row r="41" spans="1:17" ht="15" customHeight="1">
      <c r="A41" s="11">
        <f t="shared" si="3"/>
        <v>36</v>
      </c>
      <c r="B41" s="26" t="s">
        <v>43</v>
      </c>
      <c r="C41" s="49">
        <v>-25.40096017575566</v>
      </c>
      <c r="D41" s="49">
        <v>-16.817069450011513</v>
      </c>
      <c r="E41" s="49">
        <v>-25.072825523034989</v>
      </c>
      <c r="F41" s="49">
        <v>-16.473704736171186</v>
      </c>
      <c r="G41" s="49">
        <f t="shared" si="5"/>
        <v>0.32813465272067077</v>
      </c>
      <c r="H41" s="49">
        <f t="shared" si="6"/>
        <v>0.34336471384032663</v>
      </c>
      <c r="N41" s="36"/>
      <c r="O41" s="36"/>
    </row>
    <row r="42" spans="1:17" ht="15" customHeight="1">
      <c r="A42" s="11">
        <f t="shared" si="3"/>
        <v>37</v>
      </c>
      <c r="B42" s="26" t="s">
        <v>44</v>
      </c>
      <c r="C42" s="49">
        <v>1393.363397419479</v>
      </c>
      <c r="D42" s="49">
        <v>1381.5465111368615</v>
      </c>
      <c r="E42" s="49">
        <v>1383.4097387019815</v>
      </c>
      <c r="F42" s="49">
        <v>1371.6680066578365</v>
      </c>
      <c r="G42" s="49">
        <f t="shared" si="5"/>
        <v>-9.9536587174975466</v>
      </c>
      <c r="H42" s="49">
        <f t="shared" si="6"/>
        <v>-9.8785044790249685</v>
      </c>
      <c r="M42" s="37"/>
      <c r="N42" s="36"/>
      <c r="O42" s="36"/>
    </row>
    <row r="43" spans="1:17" ht="15" customHeight="1">
      <c r="A43" s="11">
        <f t="shared" si="3"/>
        <v>38</v>
      </c>
      <c r="B43" s="26" t="s">
        <v>45</v>
      </c>
      <c r="C43" s="49">
        <v>290.52496070469527</v>
      </c>
      <c r="D43" s="49">
        <v>309.0638351009527</v>
      </c>
      <c r="E43" s="49">
        <v>289.5134013369883</v>
      </c>
      <c r="F43" s="49">
        <v>308.38622491095271</v>
      </c>
      <c r="G43" s="49">
        <f t="shared" si="5"/>
        <v>-1.0115593677069796</v>
      </c>
      <c r="H43" s="49">
        <f t="shared" si="6"/>
        <v>-0.67761018999999578</v>
      </c>
      <c r="M43" s="37"/>
      <c r="N43" s="36"/>
      <c r="O43" s="36"/>
      <c r="P43" s="18"/>
      <c r="Q43" s="18"/>
    </row>
    <row r="44" spans="1:17" ht="15" customHeight="1">
      <c r="A44" s="11">
        <f t="shared" si="3"/>
        <v>39</v>
      </c>
      <c r="B44" s="27" t="s">
        <v>46</v>
      </c>
      <c r="C44" s="48">
        <v>-20.73154582854497</v>
      </c>
      <c r="D44" s="48">
        <v>4.5594335142130165</v>
      </c>
      <c r="E44" s="48">
        <v>-20.826696797191872</v>
      </c>
      <c r="F44" s="48">
        <v>4.3428575227995712</v>
      </c>
      <c r="G44" s="48">
        <f t="shared" si="5"/>
        <v>-9.5150968646901646E-2</v>
      </c>
      <c r="H44" s="48">
        <f t="shared" si="6"/>
        <v>-0.2165759914134453</v>
      </c>
      <c r="M44" s="37"/>
      <c r="N44" s="36"/>
      <c r="O44" s="36"/>
      <c r="P44" s="18"/>
      <c r="Q44" s="64"/>
    </row>
    <row r="45" spans="1:17" ht="15" customHeight="1">
      <c r="A45" s="11">
        <f t="shared" si="3"/>
        <v>40</v>
      </c>
      <c r="B45" s="26" t="s">
        <v>47</v>
      </c>
      <c r="C45" s="49">
        <v>1982.6707275371052</v>
      </c>
      <c r="D45" s="49">
        <v>2037.1588238641416</v>
      </c>
      <c r="E45" s="49">
        <f>SUM(E39:E44)</f>
        <v>1971.0273441396128</v>
      </c>
      <c r="F45" s="49">
        <f>SUM(F39:F44)</f>
        <v>2026.5295521343853</v>
      </c>
      <c r="G45" s="49">
        <f t="shared" si="5"/>
        <v>-11.643383397492471</v>
      </c>
      <c r="H45" s="49">
        <f t="shared" si="6"/>
        <v>-10.629271729756283</v>
      </c>
      <c r="M45" s="38"/>
      <c r="N45" s="36"/>
      <c r="O45" s="36"/>
      <c r="P45" s="18"/>
      <c r="Q45" s="18"/>
    </row>
    <row r="46" spans="1:17" ht="15" customHeight="1">
      <c r="A46" s="11">
        <f t="shared" si="3"/>
        <v>41</v>
      </c>
      <c r="B46" s="26"/>
      <c r="C46" s="55"/>
      <c r="D46" s="55"/>
      <c r="E46" s="55"/>
      <c r="F46" s="55"/>
      <c r="G46" s="55"/>
      <c r="H46" s="55"/>
      <c r="N46" s="36"/>
      <c r="O46" s="36"/>
      <c r="P46" s="18"/>
      <c r="Q46" s="18"/>
    </row>
    <row r="47" spans="1:17" ht="15" customHeight="1" thickBot="1">
      <c r="A47" s="11">
        <f t="shared" si="3"/>
        <v>42</v>
      </c>
      <c r="B47" s="31" t="s">
        <v>48</v>
      </c>
      <c r="C47" s="56">
        <v>1982.7021561615491</v>
      </c>
      <c r="D47" s="56">
        <v>2037.1588238641416</v>
      </c>
      <c r="E47" s="56">
        <v>1971.0273441396128</v>
      </c>
      <c r="F47" s="56">
        <v>2026.5295521343853</v>
      </c>
      <c r="G47" s="56">
        <f t="shared" si="5"/>
        <v>-11.674812021936305</v>
      </c>
      <c r="H47" s="56">
        <f t="shared" si="6"/>
        <v>-10.629271729756283</v>
      </c>
      <c r="M47" s="37"/>
      <c r="N47" s="36"/>
      <c r="O47" s="36"/>
    </row>
    <row r="48" spans="1:17" ht="15" customHeight="1">
      <c r="A48" s="11">
        <f t="shared" si="3"/>
        <v>43</v>
      </c>
      <c r="B48" s="22" t="s">
        <v>49</v>
      </c>
      <c r="C48" s="33"/>
      <c r="D48" s="33"/>
      <c r="E48" s="33"/>
      <c r="F48" s="33"/>
      <c r="M48" s="37"/>
      <c r="N48" s="36"/>
      <c r="O48" s="36"/>
    </row>
    <row r="49" spans="1:20" ht="15" customHeight="1">
      <c r="A49" s="11">
        <f t="shared" si="3"/>
        <v>44</v>
      </c>
      <c r="B49" s="23" t="s">
        <v>50</v>
      </c>
      <c r="D49" s="20"/>
      <c r="E49" s="50">
        <v>0</v>
      </c>
      <c r="F49" s="50">
        <v>0</v>
      </c>
      <c r="M49" s="37"/>
    </row>
    <row r="50" spans="1:20" ht="15" customHeight="1">
      <c r="A50" s="11">
        <f t="shared" si="3"/>
        <v>45</v>
      </c>
      <c r="B50" s="23" t="s">
        <v>51</v>
      </c>
      <c r="M50" s="37"/>
      <c r="O50" s="44"/>
      <c r="Q50" s="41"/>
      <c r="R50" s="37"/>
      <c r="S50" s="37"/>
    </row>
    <row r="51" spans="1:20" s="24" customFormat="1">
      <c r="A51" s="30"/>
      <c r="B51" s="32"/>
      <c r="C51" s="57"/>
      <c r="D51" s="57"/>
      <c r="E51" s="76"/>
      <c r="F51" s="76"/>
      <c r="G51" s="77"/>
      <c r="H51" s="77"/>
      <c r="I51" s="39"/>
      <c r="J51" s="39"/>
      <c r="K51" s="39"/>
      <c r="L51" s="39"/>
      <c r="M51" s="39"/>
      <c r="O51" s="44"/>
      <c r="Q51" s="41"/>
      <c r="R51" s="40"/>
      <c r="S51" s="37"/>
    </row>
    <row r="52" spans="1:20" s="24" customFormat="1">
      <c r="A52" s="30"/>
      <c r="B52" s="22"/>
      <c r="C52" s="25"/>
      <c r="D52" s="25"/>
      <c r="E52" s="25"/>
      <c r="F52" s="25"/>
      <c r="G52" s="77"/>
      <c r="H52" s="77"/>
      <c r="I52" s="39"/>
      <c r="J52" s="39"/>
      <c r="K52" s="39"/>
      <c r="L52" s="39"/>
      <c r="O52" s="44"/>
      <c r="Q52" s="41"/>
      <c r="R52" s="40"/>
      <c r="S52" s="37"/>
    </row>
    <row r="53" spans="1:20" s="24" customFormat="1" ht="35.5" customHeight="1">
      <c r="A53" s="30"/>
      <c r="C53" s="34"/>
      <c r="D53" s="34"/>
      <c r="G53" s="77"/>
      <c r="H53" s="77"/>
      <c r="I53" s="39"/>
      <c r="J53" s="39"/>
      <c r="K53" s="39"/>
      <c r="L53" s="39"/>
      <c r="R53" s="40"/>
      <c r="S53" s="37"/>
    </row>
    <row r="54" spans="1:20" s="24" customFormat="1">
      <c r="A54" s="30"/>
      <c r="G54" s="77"/>
      <c r="H54" s="77"/>
      <c r="I54" s="39"/>
      <c r="J54" s="39"/>
      <c r="K54" s="39"/>
      <c r="L54" s="39"/>
      <c r="O54" s="44"/>
      <c r="Q54" s="41"/>
      <c r="R54" s="37"/>
      <c r="S54" s="37"/>
    </row>
    <row r="55" spans="1:20" s="24" customFormat="1">
      <c r="A55" s="30"/>
      <c r="C55" s="62"/>
      <c r="G55" s="77"/>
      <c r="H55" s="77"/>
      <c r="I55" s="39"/>
      <c r="J55" s="39"/>
      <c r="K55" s="18"/>
      <c r="L55" s="39"/>
      <c r="M55" s="40"/>
      <c r="Q55" s="41"/>
      <c r="R55" s="40"/>
      <c r="S55" s="37"/>
    </row>
    <row r="56" spans="1:20" s="24" customFormat="1">
      <c r="A56" s="30"/>
      <c r="G56" s="77"/>
      <c r="H56" s="77"/>
      <c r="I56" s="39"/>
      <c r="J56" s="39"/>
      <c r="K56" s="18"/>
      <c r="L56" s="39"/>
      <c r="M56" s="40"/>
      <c r="Q56" s="41"/>
      <c r="R56" s="40"/>
      <c r="S56" s="37"/>
    </row>
    <row r="57" spans="1:20" s="24" customFormat="1">
      <c r="A57" s="30"/>
      <c r="E57" s="78"/>
      <c r="G57" s="77"/>
      <c r="H57" s="77"/>
      <c r="I57" s="39"/>
      <c r="J57" s="39"/>
      <c r="K57" s="18"/>
      <c r="L57" s="39"/>
      <c r="M57" s="40"/>
      <c r="Q57" s="40"/>
      <c r="R57" s="41"/>
      <c r="S57" s="37"/>
    </row>
    <row r="58" spans="1:20" s="24" customFormat="1">
      <c r="A58" s="30"/>
      <c r="G58" s="77"/>
      <c r="H58" s="77"/>
      <c r="I58" s="39"/>
      <c r="J58" s="39"/>
      <c r="K58" s="39"/>
      <c r="L58" s="39"/>
      <c r="M58" s="39"/>
      <c r="Q58" s="45"/>
      <c r="R58" s="40"/>
      <c r="S58" s="65"/>
    </row>
    <row r="59" spans="1:20" s="24" customFormat="1">
      <c r="A59" s="30"/>
      <c r="G59" s="77"/>
      <c r="H59" s="77"/>
      <c r="I59" s="39"/>
      <c r="J59" s="39"/>
      <c r="K59" s="39"/>
      <c r="L59" s="39"/>
      <c r="O59" s="58"/>
      <c r="P59" s="59"/>
      <c r="Q59" s="59"/>
      <c r="R59" s="60"/>
      <c r="S59" s="61"/>
    </row>
    <row r="60" spans="1:20" s="24" customFormat="1" ht="12.5">
      <c r="A60" s="30"/>
      <c r="G60" s="77"/>
      <c r="H60" s="77"/>
      <c r="I60" s="39"/>
      <c r="J60" s="39"/>
      <c r="K60" s="39"/>
      <c r="L60" s="39"/>
      <c r="Q60" s="34"/>
      <c r="R60" s="40"/>
      <c r="S60" s="40"/>
      <c r="T60" s="34"/>
    </row>
    <row r="61" spans="1:20" s="24" customFormat="1" ht="12.5">
      <c r="A61" s="30"/>
      <c r="G61" s="77"/>
      <c r="H61" s="77"/>
      <c r="I61" s="39"/>
      <c r="J61" s="39"/>
      <c r="K61" s="39"/>
      <c r="L61" s="39"/>
    </row>
    <row r="62" spans="1:20" s="24" customFormat="1">
      <c r="A62" s="30"/>
      <c r="G62" s="77"/>
      <c r="H62" s="77"/>
      <c r="I62" s="39"/>
      <c r="J62" s="39"/>
      <c r="K62" s="39"/>
      <c r="L62" s="39"/>
      <c r="O62" s="7"/>
      <c r="P62" s="7"/>
      <c r="Q62" s="7"/>
      <c r="R62" s="7"/>
      <c r="S62" s="7"/>
    </row>
    <row r="63" spans="1:20" s="24" customFormat="1">
      <c r="A63" s="30"/>
      <c r="G63" s="77"/>
      <c r="H63" s="77"/>
      <c r="I63" s="39"/>
      <c r="J63" s="39"/>
      <c r="K63" s="39"/>
      <c r="L63" s="39"/>
      <c r="O63" s="44"/>
      <c r="P63" s="7"/>
      <c r="Q63" s="41"/>
      <c r="R63" s="37"/>
      <c r="S63" s="37"/>
      <c r="T63" s="41"/>
    </row>
    <row r="64" spans="1:20" s="24" customFormat="1">
      <c r="A64" s="30"/>
      <c r="G64" s="77"/>
      <c r="H64" s="77"/>
      <c r="I64" s="39"/>
      <c r="J64" s="39"/>
      <c r="K64" s="39"/>
      <c r="L64" s="39"/>
      <c r="O64" s="44"/>
      <c r="Q64" s="41"/>
      <c r="R64" s="40"/>
      <c r="S64" s="37"/>
      <c r="T64" s="41"/>
    </row>
    <row r="65" spans="1:20" s="24" customFormat="1">
      <c r="A65" s="30"/>
      <c r="G65" s="77"/>
      <c r="H65" s="77"/>
      <c r="I65" s="39"/>
      <c r="J65" s="39"/>
      <c r="K65" s="39"/>
      <c r="L65" s="39"/>
      <c r="O65" s="44"/>
      <c r="Q65" s="41"/>
      <c r="R65" s="40"/>
      <c r="S65" s="37"/>
      <c r="T65" s="41"/>
    </row>
    <row r="66" spans="1:20" s="24" customFormat="1">
      <c r="A66" s="30"/>
      <c r="G66" s="77"/>
      <c r="H66" s="77"/>
      <c r="I66" s="39"/>
      <c r="J66" s="39"/>
      <c r="K66" s="39"/>
      <c r="L66" s="39"/>
      <c r="R66" s="40"/>
      <c r="S66" s="37"/>
    </row>
    <row r="67" spans="1:20" s="24" customFormat="1">
      <c r="A67" s="30"/>
      <c r="G67" s="77"/>
      <c r="H67" s="77"/>
      <c r="I67" s="39"/>
      <c r="J67" s="39"/>
      <c r="K67" s="39"/>
      <c r="L67" s="39"/>
      <c r="O67" s="44"/>
      <c r="Q67" s="41"/>
      <c r="R67" s="37"/>
      <c r="S67" s="37"/>
      <c r="T67" s="41"/>
    </row>
    <row r="68" spans="1:20" s="24" customFormat="1">
      <c r="A68" s="30"/>
      <c r="G68" s="77"/>
      <c r="H68" s="77"/>
      <c r="I68" s="39"/>
      <c r="J68" s="39"/>
      <c r="K68" s="39"/>
      <c r="L68" s="39"/>
      <c r="Q68" s="41"/>
      <c r="R68" s="40"/>
      <c r="S68" s="37"/>
      <c r="T68" s="41"/>
    </row>
    <row r="69" spans="1:20" s="24" customFormat="1">
      <c r="A69" s="30"/>
      <c r="G69" s="77"/>
      <c r="H69" s="77"/>
      <c r="I69" s="39"/>
      <c r="J69" s="39"/>
      <c r="K69" s="39"/>
      <c r="L69" s="39"/>
      <c r="Q69" s="41"/>
      <c r="R69" s="40"/>
      <c r="S69" s="37"/>
      <c r="T69" s="41"/>
    </row>
    <row r="70" spans="1:20" s="24" customFormat="1">
      <c r="A70" s="30"/>
      <c r="G70" s="77"/>
      <c r="H70" s="77"/>
      <c r="I70" s="39"/>
      <c r="J70" s="39"/>
      <c r="K70" s="39"/>
      <c r="L70" s="39"/>
      <c r="Q70" s="40"/>
      <c r="R70" s="41"/>
      <c r="S70" s="37"/>
      <c r="T70" s="40"/>
    </row>
    <row r="71" spans="1:20" s="24" customFormat="1">
      <c r="A71" s="30"/>
      <c r="G71" s="77"/>
      <c r="H71" s="77"/>
      <c r="I71" s="39"/>
      <c r="J71" s="39"/>
      <c r="K71" s="39"/>
      <c r="L71" s="39"/>
      <c r="Q71" s="45"/>
      <c r="R71" s="40"/>
      <c r="S71" s="65"/>
      <c r="T71" s="45"/>
    </row>
    <row r="72" spans="1:20" s="24" customFormat="1">
      <c r="A72" s="30"/>
      <c r="G72" s="77"/>
      <c r="H72" s="77"/>
      <c r="I72" s="39"/>
      <c r="J72" s="39"/>
      <c r="K72" s="39"/>
      <c r="L72" s="39"/>
      <c r="O72" s="58"/>
      <c r="P72" s="59"/>
      <c r="Q72" s="59"/>
      <c r="R72" s="60"/>
      <c r="S72" s="61"/>
      <c r="T72" s="18"/>
    </row>
    <row r="73" spans="1:20" s="24" customFormat="1" ht="12.5">
      <c r="A73" s="30"/>
      <c r="G73" s="77"/>
      <c r="H73" s="77"/>
      <c r="I73" s="39"/>
      <c r="J73" s="39"/>
      <c r="K73" s="39"/>
      <c r="L73" s="39"/>
      <c r="Q73" s="34"/>
      <c r="R73" s="40"/>
      <c r="S73" s="40"/>
      <c r="T73" s="34"/>
    </row>
    <row r="74" spans="1:20" s="24" customFormat="1" ht="12.5">
      <c r="A74" s="30"/>
      <c r="G74" s="77"/>
      <c r="H74" s="77"/>
      <c r="I74" s="39"/>
      <c r="J74" s="39"/>
      <c r="K74" s="39"/>
      <c r="L74" s="39"/>
      <c r="Q74" s="34"/>
      <c r="R74" s="39"/>
    </row>
    <row r="75" spans="1:20" s="24" customFormat="1" ht="12.5">
      <c r="A75" s="30"/>
      <c r="G75" s="77"/>
      <c r="H75" s="77"/>
      <c r="I75" s="39"/>
      <c r="J75" s="39"/>
      <c r="K75" s="39"/>
      <c r="L75" s="39"/>
    </row>
    <row r="76" spans="1:20" s="24" customFormat="1" ht="12.5">
      <c r="A76" s="30"/>
      <c r="G76" s="77"/>
      <c r="H76" s="77"/>
      <c r="I76" s="39"/>
      <c r="J76" s="39"/>
      <c r="K76" s="39"/>
      <c r="L76" s="39"/>
    </row>
    <row r="77" spans="1:20" s="24" customFormat="1" ht="12.5">
      <c r="A77" s="30"/>
      <c r="G77" s="77"/>
      <c r="H77" s="77"/>
      <c r="I77" s="39"/>
      <c r="J77" s="39"/>
      <c r="K77" s="39"/>
      <c r="L77" s="39"/>
    </row>
    <row r="78" spans="1:20" s="24" customFormat="1" ht="12.5">
      <c r="A78" s="30"/>
      <c r="G78" s="77"/>
      <c r="H78" s="77"/>
      <c r="I78" s="39"/>
      <c r="J78" s="39"/>
      <c r="K78" s="39"/>
      <c r="L78" s="39"/>
    </row>
    <row r="79" spans="1:20" s="24" customFormat="1" ht="12.5">
      <c r="A79" s="30"/>
      <c r="G79" s="77"/>
      <c r="H79" s="77"/>
      <c r="I79" s="39"/>
      <c r="J79" s="39"/>
      <c r="K79" s="39"/>
      <c r="L79" s="39"/>
    </row>
    <row r="80" spans="1:20" s="24" customFormat="1" ht="12.5">
      <c r="A80" s="30"/>
      <c r="G80" s="77"/>
      <c r="H80" s="77"/>
      <c r="I80" s="39"/>
      <c r="J80" s="39"/>
      <c r="K80" s="39"/>
      <c r="L80" s="39"/>
    </row>
    <row r="81" spans="1:12" s="24" customFormat="1" ht="12.5">
      <c r="A81" s="30"/>
      <c r="G81" s="77"/>
      <c r="H81" s="77"/>
      <c r="I81" s="39"/>
      <c r="J81" s="39"/>
      <c r="K81" s="39"/>
      <c r="L81" s="39"/>
    </row>
    <row r="82" spans="1:12" s="24" customFormat="1" ht="12.5">
      <c r="A82" s="30"/>
      <c r="G82" s="77"/>
      <c r="H82" s="77"/>
      <c r="I82" s="39"/>
      <c r="J82" s="39"/>
      <c r="K82" s="39"/>
      <c r="L82" s="39"/>
    </row>
    <row r="83" spans="1:12" s="24" customFormat="1" ht="12.5">
      <c r="A83" s="30"/>
      <c r="G83" s="77"/>
      <c r="H83" s="77"/>
      <c r="I83" s="39"/>
      <c r="J83" s="39"/>
      <c r="K83" s="39"/>
      <c r="L83" s="39"/>
    </row>
    <row r="84" spans="1:12" s="24" customFormat="1" ht="12.5">
      <c r="A84" s="30"/>
      <c r="G84" s="77"/>
      <c r="H84" s="77"/>
      <c r="I84" s="39"/>
      <c r="J84" s="39"/>
      <c r="K84" s="39"/>
      <c r="L84" s="39"/>
    </row>
    <row r="85" spans="1:12" s="24" customFormat="1" ht="12.5">
      <c r="A85" s="30"/>
      <c r="G85" s="77"/>
      <c r="H85" s="77"/>
      <c r="I85" s="39"/>
      <c r="J85" s="39"/>
      <c r="K85" s="39"/>
      <c r="L85" s="39"/>
    </row>
    <row r="86" spans="1:12" s="24" customFormat="1" ht="12.5">
      <c r="A86" s="30"/>
      <c r="G86" s="77"/>
      <c r="H86" s="77"/>
      <c r="I86" s="39"/>
      <c r="J86" s="39"/>
      <c r="K86" s="39"/>
      <c r="L86" s="39"/>
    </row>
    <row r="87" spans="1:12" s="24" customFormat="1" ht="12.5">
      <c r="A87" s="30"/>
      <c r="G87" s="77"/>
      <c r="H87" s="77"/>
      <c r="I87" s="39"/>
      <c r="J87" s="39"/>
      <c r="K87" s="39"/>
      <c r="L87" s="39"/>
    </row>
    <row r="88" spans="1:12" s="24" customFormat="1" ht="12.5">
      <c r="A88" s="30"/>
      <c r="G88" s="77"/>
      <c r="H88" s="77"/>
      <c r="I88" s="39"/>
      <c r="J88" s="39"/>
      <c r="K88" s="39"/>
      <c r="L88" s="39"/>
    </row>
    <row r="89" spans="1:12" s="24" customFormat="1" ht="12.5">
      <c r="A89" s="30"/>
      <c r="G89" s="77"/>
      <c r="H89" s="77"/>
      <c r="I89" s="39"/>
      <c r="J89" s="39"/>
      <c r="K89" s="39"/>
      <c r="L89" s="39"/>
    </row>
    <row r="90" spans="1:12" s="24" customFormat="1" ht="12.5">
      <c r="A90" s="30"/>
      <c r="G90" s="77"/>
      <c r="H90" s="77"/>
      <c r="I90" s="39"/>
      <c r="J90" s="39"/>
      <c r="K90" s="39"/>
      <c r="L90" s="39"/>
    </row>
    <row r="91" spans="1:12" s="24" customFormat="1" ht="12.5">
      <c r="A91" s="30"/>
      <c r="G91" s="77"/>
      <c r="H91" s="77"/>
      <c r="I91" s="39"/>
      <c r="J91" s="39"/>
      <c r="K91" s="39"/>
      <c r="L91" s="39"/>
    </row>
    <row r="92" spans="1:12" s="24" customFormat="1" ht="12.5">
      <c r="A92" s="30"/>
      <c r="G92" s="77"/>
      <c r="H92" s="77"/>
      <c r="I92" s="39"/>
      <c r="J92" s="39"/>
      <c r="K92" s="39"/>
      <c r="L92" s="39"/>
    </row>
    <row r="93" spans="1:12" s="24" customFormat="1" ht="12.5">
      <c r="A93" s="30"/>
      <c r="G93" s="77"/>
      <c r="H93" s="77"/>
      <c r="I93" s="39"/>
      <c r="J93" s="39"/>
      <c r="K93" s="39"/>
      <c r="L93" s="39"/>
    </row>
    <row r="94" spans="1:12" s="24" customFormat="1" ht="12.5">
      <c r="A94" s="30"/>
      <c r="G94" s="77"/>
      <c r="H94" s="77"/>
      <c r="I94" s="39"/>
      <c r="J94" s="39"/>
      <c r="K94" s="39"/>
      <c r="L94" s="39"/>
    </row>
    <row r="95" spans="1:12" s="24" customFormat="1" ht="12.5">
      <c r="A95" s="30"/>
      <c r="G95" s="77"/>
      <c r="H95" s="77"/>
      <c r="I95" s="39"/>
      <c r="J95" s="39"/>
      <c r="K95" s="39"/>
      <c r="L95" s="39"/>
    </row>
    <row r="96" spans="1:12" s="24" customFormat="1" ht="12.5">
      <c r="A96" s="30"/>
      <c r="G96" s="77"/>
      <c r="H96" s="77"/>
      <c r="I96" s="39"/>
      <c r="J96" s="39"/>
      <c r="K96" s="39"/>
      <c r="L96" s="39"/>
    </row>
    <row r="97" spans="1:12" s="24" customFormat="1" ht="12.5">
      <c r="A97" s="30"/>
      <c r="G97" s="77"/>
      <c r="H97" s="77"/>
      <c r="I97" s="39"/>
      <c r="J97" s="39"/>
      <c r="K97" s="39"/>
      <c r="L97" s="39"/>
    </row>
    <row r="98" spans="1:12" s="24" customFormat="1" ht="12.5">
      <c r="A98" s="30"/>
      <c r="G98" s="77"/>
      <c r="H98" s="77"/>
      <c r="I98" s="39"/>
      <c r="J98" s="39"/>
      <c r="K98" s="39"/>
      <c r="L98" s="39"/>
    </row>
    <row r="99" spans="1:12" s="24" customFormat="1" ht="12.5">
      <c r="A99" s="30"/>
      <c r="G99" s="77"/>
      <c r="H99" s="77"/>
      <c r="I99" s="39"/>
      <c r="J99" s="39"/>
      <c r="K99" s="39"/>
      <c r="L99" s="39"/>
    </row>
    <row r="100" spans="1:12" s="24" customFormat="1" ht="12.5">
      <c r="A100" s="30"/>
      <c r="G100" s="77"/>
      <c r="H100" s="77"/>
      <c r="I100" s="39"/>
      <c r="J100" s="39"/>
      <c r="K100" s="39"/>
      <c r="L100" s="39"/>
    </row>
    <row r="101" spans="1:12" s="24" customFormat="1" ht="12.5">
      <c r="A101" s="30"/>
      <c r="G101" s="77"/>
      <c r="H101" s="77"/>
      <c r="I101" s="39"/>
      <c r="J101" s="39"/>
      <c r="K101" s="39"/>
      <c r="L101" s="39"/>
    </row>
    <row r="102" spans="1:12" s="24" customFormat="1" ht="12.5">
      <c r="A102" s="30"/>
      <c r="G102" s="77"/>
      <c r="H102" s="77"/>
      <c r="I102" s="39"/>
      <c r="J102" s="39"/>
      <c r="K102" s="39"/>
      <c r="L102" s="39"/>
    </row>
    <row r="103" spans="1:12" s="24" customFormat="1" ht="12.5">
      <c r="A103" s="30"/>
      <c r="G103" s="77"/>
      <c r="H103" s="77"/>
      <c r="I103" s="39"/>
      <c r="J103" s="39"/>
      <c r="K103" s="39"/>
      <c r="L103" s="39"/>
    </row>
    <row r="104" spans="1:12" s="24" customFormat="1" ht="12.5">
      <c r="A104" s="30"/>
      <c r="G104" s="77"/>
      <c r="H104" s="77"/>
      <c r="I104" s="39"/>
      <c r="J104" s="39"/>
      <c r="K104" s="39"/>
      <c r="L104" s="39"/>
    </row>
    <row r="105" spans="1:12" s="24" customFormat="1" ht="12.5">
      <c r="A105" s="30"/>
      <c r="G105" s="77"/>
      <c r="H105" s="77"/>
      <c r="I105" s="39"/>
      <c r="J105" s="39"/>
      <c r="K105" s="39"/>
      <c r="L105" s="39"/>
    </row>
    <row r="106" spans="1:12" s="24" customFormat="1" ht="12.5">
      <c r="A106" s="30"/>
      <c r="G106" s="77"/>
      <c r="H106" s="77"/>
      <c r="I106" s="39"/>
      <c r="J106" s="39"/>
      <c r="K106" s="39"/>
      <c r="L106" s="39"/>
    </row>
    <row r="107" spans="1:12" s="24" customFormat="1" ht="12.5">
      <c r="A107" s="30"/>
      <c r="G107" s="77"/>
      <c r="H107" s="77"/>
      <c r="I107" s="39"/>
      <c r="J107" s="39"/>
      <c r="K107" s="39"/>
      <c r="L107" s="39"/>
    </row>
    <row r="108" spans="1:12" s="24" customFormat="1" ht="12.5">
      <c r="A108" s="30"/>
      <c r="G108" s="77"/>
      <c r="H108" s="77"/>
      <c r="I108" s="39"/>
      <c r="J108" s="39"/>
      <c r="K108" s="39"/>
      <c r="L108" s="39"/>
    </row>
    <row r="109" spans="1:12" s="24" customFormat="1" ht="12.5">
      <c r="A109" s="30"/>
      <c r="G109" s="77"/>
      <c r="H109" s="77"/>
      <c r="I109" s="39"/>
      <c r="J109" s="39"/>
      <c r="K109" s="39"/>
      <c r="L109" s="39"/>
    </row>
    <row r="110" spans="1:12" s="24" customFormat="1" ht="12.5">
      <c r="A110" s="30"/>
      <c r="G110" s="77"/>
      <c r="H110" s="77"/>
      <c r="I110" s="39"/>
      <c r="J110" s="39"/>
      <c r="K110" s="39"/>
      <c r="L110" s="39"/>
    </row>
    <row r="111" spans="1:12" s="24" customFormat="1" ht="12.5">
      <c r="A111" s="30"/>
      <c r="G111" s="77"/>
      <c r="H111" s="77"/>
      <c r="I111" s="39"/>
      <c r="J111" s="39"/>
      <c r="K111" s="39"/>
      <c r="L111" s="39"/>
    </row>
    <row r="112" spans="1:12" s="24" customFormat="1" ht="12.5">
      <c r="A112" s="30"/>
      <c r="G112" s="77"/>
      <c r="H112" s="77"/>
      <c r="I112" s="39"/>
      <c r="J112" s="39"/>
      <c r="K112" s="39"/>
      <c r="L112" s="39"/>
    </row>
    <row r="113" spans="1:12" s="24" customFormat="1" ht="12.5">
      <c r="A113" s="30"/>
      <c r="G113" s="77"/>
      <c r="H113" s="77"/>
      <c r="I113" s="39"/>
      <c r="J113" s="39"/>
      <c r="K113" s="39"/>
      <c r="L113" s="39"/>
    </row>
    <row r="114" spans="1:12" s="24" customFormat="1" ht="12.5">
      <c r="A114" s="30"/>
      <c r="G114" s="77"/>
      <c r="H114" s="77"/>
      <c r="I114" s="39"/>
      <c r="J114" s="39"/>
      <c r="K114" s="39"/>
      <c r="L114" s="39"/>
    </row>
    <row r="115" spans="1:12" s="24" customFormat="1" ht="12.5">
      <c r="A115" s="30"/>
      <c r="G115" s="77"/>
      <c r="H115" s="77"/>
      <c r="I115" s="39"/>
      <c r="J115" s="39"/>
      <c r="K115" s="39"/>
      <c r="L115" s="39"/>
    </row>
    <row r="116" spans="1:12" s="24" customFormat="1" ht="12.5">
      <c r="A116" s="30"/>
      <c r="G116" s="77"/>
      <c r="H116" s="77"/>
      <c r="I116" s="39"/>
      <c r="J116" s="39"/>
      <c r="K116" s="39"/>
      <c r="L116" s="39"/>
    </row>
    <row r="117" spans="1:12" s="24" customFormat="1" ht="12.5">
      <c r="A117" s="30"/>
      <c r="G117" s="77"/>
      <c r="H117" s="77"/>
      <c r="I117" s="39"/>
      <c r="J117" s="39"/>
      <c r="K117" s="39"/>
      <c r="L117" s="39"/>
    </row>
    <row r="118" spans="1:12" s="24" customFormat="1" ht="12.5">
      <c r="A118" s="30"/>
      <c r="G118" s="77"/>
      <c r="H118" s="77"/>
      <c r="I118" s="39"/>
      <c r="J118" s="39"/>
      <c r="K118" s="39"/>
      <c r="L118" s="39"/>
    </row>
    <row r="119" spans="1:12" s="24" customFormat="1" ht="12.5">
      <c r="A119" s="30"/>
      <c r="G119" s="77"/>
      <c r="H119" s="77"/>
      <c r="I119" s="39"/>
      <c r="J119" s="39"/>
      <c r="K119" s="39"/>
      <c r="L119" s="39"/>
    </row>
    <row r="120" spans="1:12" s="24" customFormat="1" ht="12.5">
      <c r="A120" s="30"/>
      <c r="G120" s="77"/>
      <c r="H120" s="77"/>
      <c r="I120" s="39"/>
      <c r="J120" s="39"/>
      <c r="K120" s="39"/>
      <c r="L120" s="39"/>
    </row>
    <row r="121" spans="1:12" s="24" customFormat="1" ht="12.5">
      <c r="A121" s="30"/>
      <c r="G121" s="77"/>
      <c r="H121" s="77"/>
      <c r="I121" s="39"/>
      <c r="J121" s="39"/>
      <c r="K121" s="39"/>
      <c r="L121" s="39"/>
    </row>
    <row r="122" spans="1:12" s="24" customFormat="1" ht="12.5">
      <c r="A122" s="30"/>
      <c r="G122" s="77"/>
      <c r="H122" s="77"/>
      <c r="I122" s="39"/>
      <c r="J122" s="39"/>
      <c r="K122" s="39"/>
      <c r="L122" s="39"/>
    </row>
    <row r="123" spans="1:12" s="24" customFormat="1" ht="12.5">
      <c r="A123" s="30"/>
      <c r="G123" s="77"/>
      <c r="H123" s="77"/>
      <c r="I123" s="39"/>
      <c r="J123" s="39"/>
      <c r="K123" s="39"/>
      <c r="L123" s="39"/>
    </row>
    <row r="124" spans="1:12" s="24" customFormat="1" ht="12.5">
      <c r="A124" s="30"/>
      <c r="G124" s="77"/>
      <c r="H124" s="77"/>
      <c r="I124" s="39"/>
      <c r="J124" s="39"/>
      <c r="K124" s="39"/>
      <c r="L124" s="39"/>
    </row>
    <row r="125" spans="1:12" s="24" customFormat="1" ht="12.5">
      <c r="A125" s="30"/>
      <c r="G125" s="77"/>
      <c r="H125" s="77"/>
      <c r="I125" s="39"/>
      <c r="J125" s="39"/>
      <c r="K125" s="39"/>
      <c r="L125" s="39"/>
    </row>
    <row r="126" spans="1:12" s="24" customFormat="1" ht="12.5">
      <c r="A126" s="30"/>
      <c r="G126" s="77"/>
      <c r="H126" s="77"/>
      <c r="I126" s="39"/>
      <c r="J126" s="39"/>
      <c r="K126" s="39"/>
      <c r="L126" s="39"/>
    </row>
    <row r="127" spans="1:12" s="24" customFormat="1" ht="12.5">
      <c r="A127" s="30"/>
      <c r="G127" s="77"/>
      <c r="H127" s="77"/>
      <c r="I127" s="39"/>
      <c r="J127" s="39"/>
      <c r="K127" s="39"/>
      <c r="L127" s="39"/>
    </row>
    <row r="128" spans="1:12" s="24" customFormat="1" ht="12.5">
      <c r="A128" s="30"/>
      <c r="G128" s="77"/>
      <c r="H128" s="77"/>
      <c r="I128" s="39"/>
      <c r="J128" s="39"/>
      <c r="K128" s="39"/>
      <c r="L128" s="39"/>
    </row>
    <row r="129" spans="1:12" s="24" customFormat="1" ht="12.5">
      <c r="A129" s="30"/>
      <c r="G129" s="77"/>
      <c r="H129" s="77"/>
      <c r="I129" s="39"/>
      <c r="J129" s="39"/>
      <c r="K129" s="39"/>
      <c r="L129" s="39"/>
    </row>
    <row r="130" spans="1:12" s="24" customFormat="1" ht="12.5">
      <c r="A130" s="30"/>
      <c r="G130" s="77"/>
      <c r="H130" s="77"/>
      <c r="I130" s="39"/>
      <c r="J130" s="39"/>
      <c r="K130" s="39"/>
      <c r="L130" s="39"/>
    </row>
    <row r="131" spans="1:12" s="24" customFormat="1" ht="12.5">
      <c r="A131" s="30"/>
      <c r="G131" s="77"/>
      <c r="H131" s="77"/>
      <c r="I131" s="39"/>
      <c r="J131" s="39"/>
      <c r="K131" s="39"/>
      <c r="L131" s="39"/>
    </row>
    <row r="132" spans="1:12" s="24" customFormat="1" ht="12.5">
      <c r="A132" s="30"/>
      <c r="G132" s="77"/>
      <c r="H132" s="77"/>
      <c r="I132" s="39"/>
      <c r="J132" s="39"/>
      <c r="K132" s="39"/>
      <c r="L132" s="39"/>
    </row>
    <row r="133" spans="1:12" s="24" customFormat="1" ht="12.5">
      <c r="A133" s="30"/>
      <c r="G133" s="77"/>
      <c r="H133" s="77"/>
      <c r="I133" s="39"/>
      <c r="J133" s="39"/>
      <c r="K133" s="39"/>
      <c r="L133" s="39"/>
    </row>
    <row r="134" spans="1:12" s="24" customFormat="1" ht="12.5">
      <c r="A134" s="30"/>
      <c r="G134" s="77"/>
      <c r="H134" s="77"/>
      <c r="I134" s="39"/>
      <c r="J134" s="39"/>
      <c r="K134" s="39"/>
      <c r="L134" s="39"/>
    </row>
    <row r="135" spans="1:12" s="24" customFormat="1" ht="12.5">
      <c r="A135" s="30"/>
      <c r="G135" s="77"/>
      <c r="H135" s="77"/>
      <c r="I135" s="39"/>
      <c r="J135" s="39"/>
      <c r="K135" s="39"/>
      <c r="L135" s="39"/>
    </row>
    <row r="136" spans="1:12" s="24" customFormat="1" ht="12.5">
      <c r="A136" s="30"/>
      <c r="G136" s="77"/>
      <c r="H136" s="77"/>
      <c r="I136" s="39"/>
      <c r="J136" s="39"/>
      <c r="K136" s="39"/>
      <c r="L136" s="39"/>
    </row>
    <row r="137" spans="1:12" s="24" customFormat="1" ht="12.5">
      <c r="A137" s="30"/>
      <c r="G137" s="77"/>
      <c r="H137" s="77"/>
      <c r="I137" s="39"/>
      <c r="J137" s="39"/>
      <c r="K137" s="39"/>
      <c r="L137" s="39"/>
    </row>
    <row r="138" spans="1:12" s="24" customFormat="1" ht="12.5">
      <c r="A138" s="30"/>
      <c r="G138" s="77"/>
      <c r="H138" s="77"/>
      <c r="I138" s="39"/>
      <c r="J138" s="39"/>
      <c r="K138" s="39"/>
      <c r="L138" s="39"/>
    </row>
    <row r="139" spans="1:12" s="24" customFormat="1" ht="12.5">
      <c r="A139" s="30"/>
      <c r="G139" s="77"/>
      <c r="H139" s="77"/>
      <c r="I139" s="39"/>
      <c r="J139" s="39"/>
      <c r="K139" s="39"/>
      <c r="L139" s="39"/>
    </row>
    <row r="140" spans="1:12" s="24" customFormat="1" ht="12.5">
      <c r="A140" s="30"/>
      <c r="G140" s="77"/>
      <c r="H140" s="77"/>
      <c r="I140" s="39"/>
      <c r="J140" s="39"/>
      <c r="K140" s="39"/>
      <c r="L140" s="39"/>
    </row>
    <row r="141" spans="1:12" s="24" customFormat="1" ht="12.5">
      <c r="A141" s="30"/>
      <c r="G141" s="77"/>
      <c r="H141" s="77"/>
      <c r="I141" s="39"/>
      <c r="J141" s="39"/>
      <c r="K141" s="39"/>
      <c r="L141" s="39"/>
    </row>
    <row r="142" spans="1:12" s="24" customFormat="1" ht="12.5">
      <c r="A142" s="30"/>
      <c r="G142" s="77"/>
      <c r="H142" s="77"/>
      <c r="I142" s="39"/>
      <c r="J142" s="39"/>
      <c r="K142" s="39"/>
      <c r="L142" s="39"/>
    </row>
    <row r="143" spans="1:12" s="24" customFormat="1" ht="12.5">
      <c r="A143" s="30"/>
      <c r="G143" s="77"/>
      <c r="H143" s="77"/>
      <c r="I143" s="39"/>
      <c r="J143" s="39"/>
      <c r="K143" s="39"/>
      <c r="L143" s="39"/>
    </row>
    <row r="144" spans="1:12" s="24" customFormat="1" ht="12.5">
      <c r="A144" s="30"/>
      <c r="G144" s="77"/>
      <c r="H144" s="77"/>
      <c r="I144" s="39"/>
      <c r="J144" s="39"/>
      <c r="K144" s="39"/>
      <c r="L144" s="39"/>
    </row>
    <row r="145" spans="1:12" s="24" customFormat="1" ht="12.5">
      <c r="A145" s="30"/>
      <c r="G145" s="77"/>
      <c r="H145" s="77"/>
      <c r="I145" s="39"/>
      <c r="J145" s="39"/>
      <c r="K145" s="39"/>
      <c r="L145" s="39"/>
    </row>
    <row r="146" spans="1:12" s="24" customFormat="1" ht="12.5">
      <c r="A146" s="30"/>
      <c r="G146" s="77"/>
      <c r="H146" s="77"/>
      <c r="I146" s="39"/>
      <c r="J146" s="39"/>
      <c r="K146" s="39"/>
      <c r="L146" s="39"/>
    </row>
    <row r="147" spans="1:12" s="24" customFormat="1" ht="12.5">
      <c r="A147" s="30"/>
      <c r="G147" s="77"/>
      <c r="H147" s="77"/>
      <c r="I147" s="39"/>
      <c r="J147" s="39"/>
      <c r="K147" s="39"/>
      <c r="L147" s="39"/>
    </row>
    <row r="148" spans="1:12" s="24" customFormat="1" ht="12.5">
      <c r="A148" s="30"/>
      <c r="G148" s="77"/>
      <c r="H148" s="77"/>
      <c r="I148" s="39"/>
      <c r="J148" s="39"/>
      <c r="K148" s="39"/>
      <c r="L148" s="39"/>
    </row>
    <row r="149" spans="1:12" s="24" customFormat="1" ht="12.5">
      <c r="A149" s="30"/>
      <c r="G149" s="77"/>
      <c r="H149" s="77"/>
      <c r="I149" s="39"/>
      <c r="J149" s="39"/>
      <c r="K149" s="39"/>
      <c r="L149" s="39"/>
    </row>
    <row r="150" spans="1:12" s="24" customFormat="1" ht="12.5">
      <c r="A150" s="30"/>
      <c r="G150" s="77"/>
      <c r="H150" s="77"/>
      <c r="I150" s="39"/>
      <c r="J150" s="39"/>
      <c r="K150" s="39"/>
      <c r="L150" s="39"/>
    </row>
    <row r="151" spans="1:12" s="24" customFormat="1" ht="12.5">
      <c r="A151" s="30"/>
      <c r="G151" s="77"/>
      <c r="H151" s="77"/>
      <c r="I151" s="39"/>
      <c r="J151" s="39"/>
      <c r="K151" s="39"/>
      <c r="L151" s="39"/>
    </row>
    <row r="152" spans="1:12" s="24" customFormat="1" ht="12.5">
      <c r="A152" s="30"/>
      <c r="G152" s="77"/>
      <c r="H152" s="77"/>
      <c r="I152" s="39"/>
      <c r="J152" s="39"/>
      <c r="K152" s="39"/>
      <c r="L152" s="39"/>
    </row>
    <row r="153" spans="1:12" s="24" customFormat="1" ht="12.5">
      <c r="A153" s="30"/>
      <c r="G153" s="77"/>
      <c r="H153" s="77"/>
      <c r="I153" s="39"/>
      <c r="J153" s="39"/>
      <c r="K153" s="39"/>
      <c r="L153" s="39"/>
    </row>
    <row r="154" spans="1:12" s="24" customFormat="1" ht="12.5">
      <c r="A154" s="30"/>
      <c r="G154" s="77"/>
      <c r="H154" s="77"/>
      <c r="I154" s="39"/>
      <c r="J154" s="39"/>
      <c r="K154" s="39"/>
      <c r="L154" s="39"/>
    </row>
    <row r="155" spans="1:12" s="24" customFormat="1" ht="12.5">
      <c r="A155" s="30"/>
      <c r="G155" s="77"/>
      <c r="H155" s="77"/>
      <c r="I155" s="39"/>
      <c r="J155" s="39"/>
      <c r="K155" s="39"/>
      <c r="L155" s="39"/>
    </row>
    <row r="156" spans="1:12" s="24" customFormat="1" ht="12.5">
      <c r="A156" s="30"/>
      <c r="G156" s="77"/>
      <c r="H156" s="77"/>
      <c r="I156" s="39"/>
      <c r="J156" s="39"/>
      <c r="K156" s="39"/>
      <c r="L156" s="39"/>
    </row>
    <row r="157" spans="1:12" s="24" customFormat="1" ht="12.5">
      <c r="A157" s="30"/>
      <c r="G157" s="77"/>
      <c r="H157" s="77"/>
      <c r="I157" s="39"/>
      <c r="J157" s="39"/>
      <c r="K157" s="39"/>
      <c r="L157" s="39"/>
    </row>
  </sheetData>
  <phoneticPr fontId="35" type="noConversion"/>
  <pageMargins left="0.5" right="0.5" top="0.5" bottom="0.5" header="0.5" footer="0.25"/>
  <pageSetup paperSize="9" scale="61" orientation="landscape" r:id="rId1"/>
  <headerFooter alignWithMargins="0">
    <oddHeader xml:space="preserve">&amp;R
</oddHeader>
    <oddFooter>&amp;LForecasts are compiled for purposes of this rate application and are not intended to be relied upon for other purposes.&amp;R&amp;"Arial,Bold"&amp;12CONFIDENTIAL</oddFooter>
  </headerFooter>
  <drawing r:id="rId2"/>
</worksheet>
</file>

<file path=docMetadata/LabelInfo.xml><?xml version="1.0" encoding="utf-8"?>
<clbl:labelList xmlns:clbl="http://schemas.microsoft.com/office/2020/mipLabelMetadata">
  <clbl:label id="{fd6bcd81-5835-4f87-b633-74c802612d0f}" enabled="0" method="" siteId="{fd6bcd81-5835-4f87-b633-74c802612d0f}"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RB-2-16 RATE BASE</vt:lpstr>
      <vt:lpstr>'RB-2-16 RATE BASE'!Print_Area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2026-04-06T17:08:35Z</dcterms:created>
  <dcterms:modified xsi:type="dcterms:W3CDTF">2026-04-06T17:08:48Z</dcterms:modified>
  <cp:category/>
  <cp:contentStatus/>
</cp:coreProperties>
</file>